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480EBB12-56D3-407A-A517-32C233A3F260}" xr6:coauthVersionLast="45" xr6:coauthVersionMax="45" xr10:uidLastSave="{00000000-0000-0000-0000-000000000000}"/>
  <bookViews>
    <workbookView xWindow="-120" yWindow="-120" windowWidth="29040" windowHeight="15840" xr2:uid="{00000000-000D-0000-FFFF-FFFF00000000}"/>
  </bookViews>
  <sheets>
    <sheet name="PV"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 name="Example 8" sheetId="9" r:id="rId9"/>
    <sheet name="Example 9" sheetId="10" r:id="rId10"/>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43" i="10"/>
  <c r="D19" i="9"/>
  <c r="A10" i="4"/>
  <c r="A35" i="10"/>
  <c r="A28" i="7"/>
  <c r="A11" i="9"/>
  <c r="C30" i="2"/>
  <c r="A24" i="10"/>
  <c r="A31" i="7"/>
  <c r="A41" i="10"/>
  <c r="C28" i="2"/>
  <c r="A12" i="8"/>
  <c r="D29" i="9"/>
  <c r="A42" i="10"/>
  <c r="C29" i="2"/>
  <c r="A12" i="7"/>
  <c r="D26" i="9"/>
  <c r="A12" i="6"/>
  <c r="A27" i="10"/>
  <c r="A25" i="7"/>
  <c r="D32" i="9"/>
  <c r="A19" i="7"/>
  <c r="A36" i="10"/>
  <c r="A40" i="10"/>
  <c r="A13" i="2"/>
  <c r="A38" i="10"/>
  <c r="A16" i="7"/>
  <c r="A34" i="4"/>
  <c r="A12" i="3"/>
  <c r="D23" i="9"/>
  <c r="A34" i="10"/>
  <c r="A22" i="7"/>
  <c r="A10" i="5"/>
  <c r="B26" i="10" l="1"/>
  <c r="B23" i="10"/>
  <c r="B31" i="10" s="1"/>
  <c r="D21" i="10"/>
  <c r="D20" i="10"/>
  <c r="D19" i="10"/>
  <c r="D18" i="10"/>
  <c r="C18" i="10"/>
  <c r="C17" i="10" s="1"/>
  <c r="B14" i="10"/>
  <c r="D13" i="10"/>
  <c r="D11" i="10"/>
  <c r="D10" i="10"/>
  <c r="D9" i="10"/>
  <c r="C23" i="10" l="1"/>
  <c r="C32" i="9"/>
  <c r="A31" i="9"/>
  <c r="C29" i="9"/>
  <c r="A28" i="9"/>
  <c r="C26" i="9"/>
  <c r="A25" i="9"/>
  <c r="C23" i="9"/>
  <c r="A21" i="9"/>
  <c r="C19" i="9"/>
  <c r="A15" i="9"/>
  <c r="B10" i="9"/>
  <c r="C8" i="9"/>
  <c r="C6" i="9"/>
  <c r="B11" i="8"/>
  <c r="C9" i="8"/>
  <c r="C7" i="8"/>
  <c r="B30" i="7"/>
  <c r="B11" i="7"/>
  <c r="C9" i="7"/>
  <c r="C7" i="7"/>
  <c r="B16" i="6"/>
  <c r="C30" i="7" l="1"/>
  <c r="B27" i="7"/>
  <c r="C27" i="7" s="1"/>
  <c r="B24" i="7"/>
  <c r="C24" i="7" s="1"/>
  <c r="B21" i="7"/>
  <c r="C21" i="7" s="1"/>
  <c r="B18" i="7"/>
  <c r="C18" i="7" s="1"/>
  <c r="B15" i="7"/>
  <c r="C15" i="7" s="1"/>
  <c r="B11" i="6"/>
  <c r="B17" i="6" s="1"/>
  <c r="B18" i="6" s="1"/>
  <c r="C9" i="6"/>
  <c r="C7" i="6"/>
  <c r="C27" i="5"/>
  <c r="D27" i="5" s="1"/>
  <c r="C26" i="5"/>
  <c r="D26" i="5" s="1"/>
  <c r="C25" i="5"/>
  <c r="D25" i="5" s="1"/>
  <c r="C24" i="5"/>
  <c r="D24" i="5" s="1"/>
  <c r="C23" i="5"/>
  <c r="D23" i="5" s="1"/>
  <c r="C22" i="5"/>
  <c r="D22" i="5" s="1"/>
  <c r="C21" i="5"/>
  <c r="D21" i="5" s="1"/>
  <c r="C20" i="5"/>
  <c r="D20" i="5" s="1"/>
  <c r="C19" i="5"/>
  <c r="D19" i="5" s="1"/>
  <c r="C18" i="5"/>
  <c r="D18" i="5" s="1"/>
  <c r="C17" i="5"/>
  <c r="D17" i="5" s="1"/>
  <c r="C16" i="5"/>
  <c r="C15" i="5"/>
  <c r="B15" i="5"/>
  <c r="C28" i="5" l="1"/>
  <c r="B41" i="5"/>
  <c r="B16" i="5"/>
  <c r="B17" i="5" s="1"/>
  <c r="B18" i="5" s="1"/>
  <c r="B19" i="5" s="1"/>
  <c r="B20" i="5" s="1"/>
  <c r="B21" i="5" s="1"/>
  <c r="B22" i="5" s="1"/>
  <c r="B23" i="5" s="1"/>
  <c r="B24" i="5" s="1"/>
  <c r="B25" i="5" s="1"/>
  <c r="B26" i="5" s="1"/>
  <c r="B27" i="5" s="1"/>
  <c r="D15" i="5"/>
  <c r="D16" i="5"/>
  <c r="B9" i="5"/>
  <c r="C7" i="5"/>
  <c r="C5" i="5"/>
  <c r="B42" i="5" l="1"/>
  <c r="D28" i="5"/>
  <c r="E15" i="5"/>
  <c r="E16" i="5" s="1"/>
  <c r="E17" i="5" s="1"/>
  <c r="E18" i="5" s="1"/>
  <c r="E19" i="5" s="1"/>
  <c r="E20" i="5" s="1"/>
  <c r="E21" i="5" s="1"/>
  <c r="E22" i="5" s="1"/>
  <c r="E23" i="5" s="1"/>
  <c r="E24" i="5" s="1"/>
  <c r="E25" i="5" s="1"/>
  <c r="E26" i="5" s="1"/>
  <c r="E27" i="5" s="1"/>
  <c r="B31" i="4"/>
  <c r="C30" i="4"/>
  <c r="B30" i="4"/>
  <c r="B29" i="4"/>
  <c r="C28" i="4"/>
  <c r="B28" i="4"/>
  <c r="C27" i="4"/>
  <c r="C29" i="4" s="1"/>
  <c r="B27" i="4"/>
  <c r="C16" i="4"/>
  <c r="B16" i="4"/>
  <c r="C15" i="4"/>
  <c r="B15" i="4"/>
  <c r="B14" i="4"/>
  <c r="C31" i="4" l="1"/>
  <c r="B33" i="4"/>
  <c r="B17" i="4"/>
  <c r="B18" i="4" s="1"/>
  <c r="B9" i="4"/>
  <c r="C7" i="4"/>
  <c r="C5" i="4"/>
  <c r="B22" i="3"/>
  <c r="B11" i="3" l="1"/>
  <c r="C9" i="3"/>
  <c r="C7" i="3"/>
  <c r="A17" i="3" l="1"/>
  <c r="B21" i="3"/>
  <c r="B23" i="3" s="1"/>
  <c r="B28" i="2"/>
  <c r="B12" i="2" l="1"/>
  <c r="B29" i="2" s="1"/>
  <c r="B30" i="2" s="1"/>
  <c r="C10" i="2"/>
  <c r="A65" i="1" l="1"/>
  <c r="A66" i="1"/>
  <c r="A67" i="1"/>
  <c r="A68" i="1"/>
  <c r="A69" i="1"/>
  <c r="A70" i="1"/>
  <c r="A71" i="1"/>
  <c r="A72" i="1"/>
  <c r="A73" i="1"/>
  <c r="A74" i="1"/>
  <c r="A75" i="1"/>
  <c r="A76" i="1"/>
  <c r="A77" i="1"/>
</calcChain>
</file>

<file path=xl/sharedStrings.xml><?xml version="1.0" encoding="utf-8"?>
<sst xmlns="http://schemas.openxmlformats.org/spreadsheetml/2006/main" count="301" uniqueCount="213">
  <si>
    <t>Where type &lt;&gt; 0, Excel treats it as 1 and payments are assumed to be made or received at the end of each period.</t>
  </si>
  <si>
    <r>
      <rPr>
        <b/>
        <sz val="10"/>
        <color rgb="FFFF0000"/>
        <rFont val="Arial"/>
        <family val="2"/>
      </rPr>
      <t>#VALUE!</t>
    </r>
    <r>
      <rPr>
        <sz val="10"/>
        <rFont val="Arial"/>
        <family val="2"/>
      </rPr>
      <t xml:space="preserve"> Is returned if any argument does not resolve to a numeric value.</t>
    </r>
  </si>
  <si>
    <t>Most common error in use is failure to match the interest rate and the loan repayment frequency.</t>
  </si>
  <si>
    <t>Errors Using PV function</t>
  </si>
  <si>
    <t>Payments &gt;&gt;&gt;</t>
  </si>
  <si>
    <t>Check of Calculation using PMT</t>
  </si>
  <si>
    <t>The alternative merely coerces a return of TRUE or FALSE to 1 or 0.</t>
  </si>
  <si>
    <t>PV (Alternative approach to payment type):</t>
  </si>
  <si>
    <t>PV</t>
  </si>
  <si>
    <t>End</t>
  </si>
  <si>
    <t>Payments at Beginning or End of Period</t>
  </si>
  <si>
    <t>Final Balance (Balloon)</t>
  </si>
  <si>
    <t>Payments</t>
  </si>
  <si>
    <t>Loan Term</t>
  </si>
  <si>
    <t>Rate of interest per period effective</t>
  </si>
  <si>
    <t>Input</t>
  </si>
  <si>
    <t>Argument</t>
  </si>
  <si>
    <t>Payment frequency per year</t>
  </si>
  <si>
    <t>Monthly</t>
  </si>
  <si>
    <t>Payment frequency</t>
  </si>
  <si>
    <t>Compounding frequency per year</t>
  </si>
  <si>
    <t>Nominal</t>
  </si>
  <si>
    <t>Interest rate type</t>
  </si>
  <si>
    <t>Interest rate</t>
  </si>
  <si>
    <t>Crosscheck of Validation</t>
  </si>
  <si>
    <t>The following achieves that objective:</t>
  </si>
  <si>
    <t>This requires that for any FV calculation we must ensure that the rate input is the appropriate effective rate for the period of time 'counted' by nper.</t>
  </si>
  <si>
    <t>But interest rates are usually quoted as effective for a payment frequency or nominal compounded at a given payment frequency.</t>
  </si>
  <si>
    <t>Thus far we have been constrained to inserting an effective rate for the period of payment frequency.</t>
  </si>
  <si>
    <t>Test</t>
  </si>
  <si>
    <t>=0 or 1</t>
  </si>
  <si>
    <t>Numeric</t>
  </si>
  <si>
    <t>&gt;0</t>
  </si>
  <si>
    <t>Integer</t>
  </si>
  <si>
    <t>&lt;1</t>
  </si>
  <si>
    <t>&gt;=0</t>
  </si>
  <si>
    <t>Decimal</t>
  </si>
  <si>
    <t>Formula</t>
  </si>
  <si>
    <t>Validation Custom Formula Test</t>
  </si>
  <si>
    <t>The following matrix shows an approach to determining and testing conditions for data validation, conditional formatting, and IF functions.</t>
  </si>
  <si>
    <t>Affordable Loan: &gt;&gt;&gt;</t>
  </si>
  <si>
    <t>Payment Type (type)</t>
  </si>
  <si>
    <t>future value</t>
  </si>
  <si>
    <t>Future Amount (fv)</t>
  </si>
  <si>
    <t>Regular Payments (pmt)</t>
  </si>
  <si>
    <t>periods</t>
  </si>
  <si>
    <t>Term of investment (nper)</t>
  </si>
  <si>
    <t>per period</t>
  </si>
  <si>
    <t>Rate of interest (rate)</t>
  </si>
  <si>
    <t>Validation Backup
(Conditonally Formatted)</t>
  </si>
  <si>
    <t>With examples like this one we really see the need and strength of the rigorous sign convention adopted by the Excel amortization functions.</t>
  </si>
  <si>
    <t>Example 7:- 'Complex' PV Function Problem: Balloon Loan</t>
  </si>
  <si>
    <t>The above formulas should crosscheck with any user inputs.</t>
  </si>
  <si>
    <t>Same base formula used should mean 0 error.</t>
  </si>
  <si>
    <t>Crosscheck of derived PV formula:</t>
  </si>
  <si>
    <t>Potential for rounding error</t>
  </si>
  <si>
    <t>Crosscheck of base amortization function</t>
  </si>
  <si>
    <t>Potential for rate iteration based error.</t>
  </si>
  <si>
    <t>Calculating RATE</t>
  </si>
  <si>
    <t>Calculating FV</t>
  </si>
  <si>
    <t>Calculating NPER</t>
  </si>
  <si>
    <t>Calculating PMT</t>
  </si>
  <si>
    <t>Note</t>
  </si>
  <si>
    <t>Error</t>
  </si>
  <si>
    <t>Crosscheck</t>
  </si>
  <si>
    <t>Crosscheck Calculations:</t>
  </si>
  <si>
    <t>Let us take a simple fully amortizing mortgage with annual repayments.</t>
  </si>
  <si>
    <t>There may be particular difficulty with the interest rate because the quoted rate may require conversion to the periodicity of payments.</t>
  </si>
  <si>
    <t>The calculated repayments will be be annual repayments.</t>
  </si>
  <si>
    <t>The term of the mortgage must be expressed in months, and</t>
  </si>
  <si>
    <t>The interest MUST be a monthly effective rate.</t>
  </si>
  <si>
    <t>The mortgage has specified monthly repayments at the end of each month and accordingly:</t>
  </si>
  <si>
    <t>Notes:</t>
  </si>
  <si>
    <t>Interest paid</t>
  </si>
  <si>
    <t>Amount of Loan</t>
  </si>
  <si>
    <t>Total mortgage payments</t>
  </si>
  <si>
    <t>From this we can deduce the amount of interest paid.</t>
  </si>
  <si>
    <t>Further calculation:</t>
  </si>
  <si>
    <t>months</t>
  </si>
  <si>
    <t>per month</t>
  </si>
  <si>
    <t>Example 5:- Mortgage Calculations Using PV Function: Affordable Loan</t>
  </si>
  <si>
    <t>Error here due to greater accuracy of rate of interest algorithm with XNPV</t>
  </si>
  <si>
    <t>XNPV</t>
  </si>
  <si>
    <t>NPV</t>
  </si>
  <si>
    <t xml:space="preserve">We might also note that the the same answer can be derived from the cash flow using the NPV and XNPV Functions: </t>
  </si>
  <si>
    <t>b. NPV Check of Algorithm</t>
  </si>
  <si>
    <t>Dates may indicate the numbering or periods more intuitively.</t>
  </si>
  <si>
    <t>Payments made or received at the end of a month may be regarded as being made at the beginning of the next month.</t>
  </si>
  <si>
    <t>The accumulating balance is a running check of the sum of discounted present values.</t>
  </si>
  <si>
    <t>Similarly the formula for Month 12 Flow automatically adjusts for any future amount.</t>
  </si>
  <si>
    <t>Formulas for Month 0 and Month 12 flows automatically adjust for payment type.</t>
  </si>
  <si>
    <t>The formula approach to the sign convention is to regard the discounted deposts as negative.</t>
  </si>
  <si>
    <t>Totals</t>
  </si>
  <si>
    <t>Balance</t>
  </si>
  <si>
    <t>Present Value</t>
  </si>
  <si>
    <t>Flows</t>
  </si>
  <si>
    <t>Date</t>
  </si>
  <si>
    <t>Month Number</t>
  </si>
  <si>
    <t>a. Cash Flow Check of Algorithm</t>
  </si>
  <si>
    <t>Present value:</t>
  </si>
  <si>
    <t>Regular Income (pmt)</t>
  </si>
  <si>
    <t>=-((pmt*(1-(1+Rate)^(-nper))/Rate*(1+Rate)^type)+(fv*(1+Rate)^(-nper)))</t>
  </si>
  <si>
    <t>b. Check Using Excel Base Formula:</t>
  </si>
  <si>
    <t>The method is constrained by being able to only handle a single sum.</t>
  </si>
  <si>
    <t>This base formula approach has not used the sign convention.</t>
  </si>
  <si>
    <t>Present value</t>
  </si>
  <si>
    <t>Discount Factor</t>
  </si>
  <si>
    <t>Discounting period</t>
  </si>
  <si>
    <t>Discount rate</t>
  </si>
  <si>
    <t>Future Sum</t>
  </si>
  <si>
    <t>a. Check by Simple PV Formula:</t>
  </si>
  <si>
    <t>Cost of discounting</t>
  </si>
  <si>
    <t>Amount Accumulated</t>
  </si>
  <si>
    <t>Payment</t>
  </si>
  <si>
    <t>From this we can deduce the cost of discounting.</t>
  </si>
  <si>
    <t>The type argument can be omitted but in the absence of payments, the value of the type argument is irrelevant.</t>
  </si>
  <si>
    <t>There are no regular payments specified. However, it is important that the pmt argument is given the value of 0.</t>
  </si>
  <si>
    <t>Let us take a simple probelem requiring calculation of the present value of a single sum receivable in the future.</t>
  </si>
  <si>
    <t>Discount received in cash terms.</t>
  </si>
  <si>
    <t>Amount paid</t>
  </si>
  <si>
    <t>Total amount of payments received.</t>
  </si>
  <si>
    <t>From this we can deduce the amount of that the payments have been discounted by.</t>
  </si>
  <si>
    <t>We can deduce total interest received by simple addition as below.</t>
  </si>
  <si>
    <t>The interpretation is made easy, and</t>
  </si>
  <si>
    <t>By adopting a rigorous approach to signing the monetary amounts:</t>
  </si>
  <si>
    <t xml:space="preserve">the fv is an amount that will be received or paid out at the end of the term and may be positive (received) or negative (paid out). </t>
  </si>
  <si>
    <t>the calculated pv is a payment the is made for the benefit of the right to receive the income stream of pmts.</t>
  </si>
  <si>
    <t>We adopt the persona of depositor. Accordingly:</t>
  </si>
  <si>
    <t>the payment that is received or paid must be the payment per month.</t>
  </si>
  <si>
    <t>the rate of interest must be the effective rate of interest per month.</t>
  </si>
  <si>
    <t>The number of periods is measured in months. As a result:</t>
  </si>
  <si>
    <t>Present Value of payments: &gt;&gt;&gt;</t>
  </si>
  <si>
    <t>Future Payment or Receipt</t>
  </si>
  <si>
    <t>initial balance</t>
  </si>
  <si>
    <t>We might view this as analogous to asking how much we should pay out now to receive the benefit of future payments.</t>
  </si>
  <si>
    <t>Let us take a simple regular income problem looking at it from the viewpoint of the receiver.</t>
  </si>
  <si>
    <t>Index of Examples</t>
  </si>
  <si>
    <t>Example Using PV Function</t>
  </si>
  <si>
    <t>Or in Excel linear form:</t>
  </si>
  <si>
    <t>Re-expressing the base amortization formula above for PV:</t>
  </si>
  <si>
    <t>Excel uses the following base amortization formula:</t>
  </si>
  <si>
    <t>Equations / Formulas</t>
  </si>
  <si>
    <t>Although PV and Type arguments are optional, I recommend that they be treated as required.</t>
  </si>
  <si>
    <t>Recommendation</t>
  </si>
  <si>
    <t>Some finance texts regard payments at the end of each period as 'ordinary simple annuities', other refer to them as payments 'in arrears'.
Some texts refer to payments at the beginning of each period as being 'annuities due' and others refer to the payments as being 'in advance'.</t>
  </si>
  <si>
    <t>The timing of the repayments:
0 = default = payments made at the end of each period.
1 = payments made at the beginning of each period.</t>
  </si>
  <si>
    <t>Optional</t>
  </si>
  <si>
    <t>type</t>
  </si>
  <si>
    <t>The sign of the future value (fv) will depend upon the persona for which the investment is analysed.
For example, if we are looking at a mortgage loan the fv is the 'balloon payment' that the borrower pays to the bank at the end of the term. It will be negative from a borrower's viewpoint, but will be positive from a banker's viewpoint.
In default, fv takes the value of 0.</t>
  </si>
  <si>
    <t>The amount, if any, of any terminal payment or receipt at the end of the period nper.</t>
  </si>
  <si>
    <t>fv</t>
  </si>
  <si>
    <t>The sign of the payments (pmt) will depend upon the persona for which the investment is analysed.
For example, if we are looking at a mortgage loan from the viewpoint of the banker, the pmt are the repayments made by the borrower and will carry a positive sign.</t>
  </si>
  <si>
    <t>The amount, if any, of any regular payments received or paid at the beginning or end of each period.</t>
  </si>
  <si>
    <t>Required.</t>
  </si>
  <si>
    <t>pmt</t>
  </si>
  <si>
    <t>nper is a count of the total number of repayments. Thus for monthly repayments over 5 years we would use 60.</t>
  </si>
  <si>
    <t>The total number of payment periods.</t>
  </si>
  <si>
    <t>nper</t>
  </si>
  <si>
    <t>Note that the rate input as a decimal.
The rate is assumed to be an effective rate for the frequency of time measured by nper.</t>
  </si>
  <si>
    <t>The required rate that is effective for the period of time 'counted' by nper.</t>
  </si>
  <si>
    <t>rate</t>
  </si>
  <si>
    <t>Argument Notes</t>
  </si>
  <si>
    <t>Description</t>
  </si>
  <si>
    <t>Type</t>
  </si>
  <si>
    <t>Name</t>
  </si>
  <si>
    <t>Arguments:</t>
  </si>
  <si>
    <r>
      <t>=PV(</t>
    </r>
    <r>
      <rPr>
        <b/>
        <sz val="10"/>
        <color rgb="FFFF0000"/>
        <rFont val="Arial"/>
        <family val="2"/>
      </rPr>
      <t>rate,nper,pmt,</t>
    </r>
    <r>
      <rPr>
        <sz val="10"/>
        <rFont val="Arial"/>
        <family val="2"/>
      </rPr>
      <t>[fv],[type])</t>
    </r>
  </si>
  <si>
    <t>Syntax:</t>
  </si>
  <si>
    <t>interest (RATE) is an interest rate that is effective for the 'unit' of time that has been counted. Thus if we have counted periods of time in months, it is the effective rate of interest per month.</t>
  </si>
  <si>
    <t xml:space="preserve">a future values (FV) or amounts are single payments or receipts made at a given number of periods from the period or origing,  </t>
  </si>
  <si>
    <t>payments (PMT) made or received (if any) must be payments per period and may be made either at the end of each period (TYPE = 0) or at the beginning (TYPE = 1);</t>
  </si>
  <si>
    <t>a present value (PV) or amount is an amount 'attached' to the period of origin;</t>
  </si>
  <si>
    <t>3. Time is measured by numbers of time periods measured from a point of origin zero. From this we need appreciate that.</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</si>
  <si>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</si>
  <si>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</si>
  <si>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</si>
  <si>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</si>
  <si>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amortization functions you need to appreciate three essential concepts.</t>
  </si>
  <si>
    <t>Three Critical Concepts Used by Excel Amortization Functions</t>
  </si>
  <si>
    <t>Additional "summing" functions are CUMIPMT and CUMPRINC which sum the interest and principal payments made between two periods on a regularly amortized loan.</t>
  </si>
  <si>
    <t xml:space="preserve">PV, FV, PMT, NPER, and RATE. </t>
  </si>
  <si>
    <t>A member of the set of 5 amortization functions provided by Excel. These base functions are:</t>
  </si>
  <si>
    <t>Comment</t>
  </si>
  <si>
    <t>Built in.</t>
  </si>
  <si>
    <t>Classification - Financial &gt; Amortization</t>
  </si>
  <si>
    <t>Classification, Source, History</t>
  </si>
  <si>
    <t>Returns the present value of a series of regular payments and terminal value.</t>
  </si>
  <si>
    <t>In Excel linear form the following equation should resolve to a figure that approaches zero.</t>
  </si>
  <si>
    <t>=pv+(pmt*(1-(1+rate)^(-nper))/rate*(1+rate)^type)+(fv*(1+rate)^(-nper))</t>
  </si>
  <si>
    <t>Crosscheck Formulas</t>
  </si>
  <si>
    <t>Example 1:- Simple Entry Of PV Function: Present Value Of A Series Of Regular Payments.</t>
  </si>
  <si>
    <t>Example 2:- Simple Entry Of PV Function: Present Value Of A Future Amount</t>
  </si>
  <si>
    <t>Example 3:- Check Of PV Algorithm: Single PV Of Future Amount.</t>
  </si>
  <si>
    <t>Example 4:- Check Of PV Algorithm: Regular Payments Or Receipts.</t>
  </si>
  <si>
    <t>Example 6:- Crosschecking PV Calculations Using Other Amortization Functions And Formula.</t>
  </si>
  <si>
    <t>Example 8:- Validating And Checking PV User Input.</t>
  </si>
  <si>
    <t>Example 9:- PV Application: Handling Interest Rate And Payment Frequency Constraint.</t>
  </si>
  <si>
    <t>Related / Similar And Frequently Used With Functions</t>
  </si>
  <si>
    <t>One of the 5 key amortisation functions; the other 4 are:</t>
  </si>
  <si>
    <t>FV</t>
  </si>
  <si>
    <t>Returns the future value of an investment.</t>
  </si>
  <si>
    <t>NPER</t>
  </si>
  <si>
    <t>Returns the number of periods for an investment.</t>
  </si>
  <si>
    <t>RATE</t>
  </si>
  <si>
    <t>Returns the interest rate per period of an annuity.</t>
  </si>
  <si>
    <t>However, users may refer to the other functions in the Amortisation sub-classification under Financial.</t>
  </si>
  <si>
    <t>PMT</t>
  </si>
  <si>
    <t>Returns the periodic payment for an annuity.</t>
  </si>
  <si>
    <t>File Creation Date : 19-Jun-2020</t>
  </si>
  <si>
    <t xml:space="preserve">Open the Excel help for this function. </t>
  </si>
  <si>
    <t>Double Click on PV and then click on the link</t>
  </si>
  <si>
    <t>Enter =PV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</si>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</sst>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3" formatCode="_(* #,##0.00_);_(* \(#,##0.00\);_(* &quot;-&quot;??_);_(@_)"/>
    <numFmt numFmtId="164" formatCode="0.0000%"/>
    <numFmt numFmtId="165" formatCode="&quot;$&quot;#,##0.000000000000000000000000;[Red]\-&quot;$&quot;#,##0.000000000000000000000000"/>
    <numFmt numFmtId="166" formatCode="0.000000%"/>
    <numFmt numFmtId="167" formatCode="_(* #,##0.0000_);_(* \(#,##0.0000\);_(* &quot;-&quot;??_);_(@_)"/>
    <numFmt numFmtId="168" formatCode="0.000000000000000000000000"/>
    <numFmt numFmtId="169" formatCode="&quot;$&quot;#,##0.000000000000000000000000;[Red]&quot;$&quot;#,##0.000000000000000000000000"/>
    <numFmt numFmtId="170" formatCode="&quot;$&quot;#,##0.0000_);[Red]\(&quot;$&quot;#,##0.0000\)"/>
    <numFmt numFmtId="171" formatCode="ddd\ dd/mmm/yyyy"/>
    <numFmt numFmtId="172" formatCode="0.0000000000000000"/>
    <numFmt numFmtId="173" formatCode="0.00000000000000000000000%"/>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cellStyleXfs>
  <cellXfs count="86">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2" borderId="0" xfId="0" applyFill="1" applyAlignment="1" applyProtection="1">
      <alignment horizontal="left" indent="6"/>
      <protection locked="0"/>
    </xf>
    <xf numFmtId="0" fontId="4" fillId="2" borderId="0" xfId="0" applyFont="1" applyFill="1" applyProtection="1">
      <protection locked="0"/>
    </xf>
    <xf numFmtId="0" fontId="1" fillId="2" borderId="0" xfId="0" applyFont="1" applyFill="1" applyProtection="1">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0" fillId="0" borderId="0" xfId="0" applyFill="1" applyProtection="1">
      <protection locked="0"/>
    </xf>
    <xf numFmtId="0" fontId="8" fillId="0" borderId="0" xfId="3" applyFont="1" applyFill="1" applyAlignment="1" applyProtection="1">
      <alignment horizontal="center"/>
    </xf>
    <xf numFmtId="0" fontId="1" fillId="0" borderId="0" xfId="0" applyFont="1" applyFill="1" applyAlignment="1" applyProtection="1"/>
    <xf numFmtId="0" fontId="0" fillId="0" borderId="0" xfId="0" quotePrefix="1" applyFont="1" applyFill="1" applyAlignment="1" applyProtection="1">
      <alignment horizontal="center"/>
    </xf>
    <xf numFmtId="0" fontId="1" fillId="0" borderId="0" xfId="0" applyFont="1" applyFill="1" applyProtection="1"/>
    <xf numFmtId="0" fontId="0" fillId="0" borderId="0" xfId="0" applyFont="1" applyFill="1" applyAlignment="1" applyProtection="1">
      <alignment horizontal="center"/>
    </xf>
    <xf numFmtId="0" fontId="0" fillId="0" borderId="0" xfId="3" applyFont="1" applyFill="1" applyAlignment="1" applyProtection="1">
      <alignment horizontal="center"/>
    </xf>
    <xf numFmtId="0" fontId="1" fillId="0" borderId="0" xfId="0" quotePrefix="1" applyFont="1" applyFill="1" applyAlignment="1" applyProtection="1"/>
    <xf numFmtId="0" fontId="1" fillId="0" borderId="0" xfId="0" applyFont="1" applyFill="1" applyAlignment="1" applyProtection="1">
      <alignment horizontal="left" vertical="top" indent="3"/>
    </xf>
    <xf numFmtId="0" fontId="1" fillId="0" borderId="0" xfId="0" applyFont="1" applyFill="1" applyAlignment="1" applyProtection="1">
      <alignment horizontal="left" indent="3"/>
    </xf>
    <xf numFmtId="0" fontId="1" fillId="0" borderId="0" xfId="0" applyFont="1" applyFill="1" applyAlignment="1" applyProtection="1">
      <alignment horizontal="left" indent="6"/>
    </xf>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2" fillId="0" borderId="0" xfId="0"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1" fillId="0" borderId="0" xfId="0" applyFont="1" applyFill="1" applyAlignment="1" applyProtection="1">
      <alignment wrapText="1"/>
    </xf>
    <xf numFmtId="0" fontId="3" fillId="0" borderId="0" xfId="0" quotePrefix="1" applyFont="1" applyFill="1" applyAlignment="1" applyProtection="1">
      <alignment horizontal="left" indent="3"/>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vertical="top"/>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xf>
    <xf numFmtId="0" fontId="0" fillId="0" borderId="0" xfId="0" applyFill="1" applyAlignment="1" applyProtection="1">
      <alignment horizontal="left" indent="3"/>
    </xf>
    <xf numFmtId="0" fontId="0" fillId="0" borderId="0" xfId="0" applyFill="1" applyAlignment="1" applyProtection="1">
      <alignment horizontal="left" indent="6"/>
    </xf>
    <xf numFmtId="0" fontId="0" fillId="0" borderId="0" xfId="0" applyFill="1" applyAlignment="1" applyProtection="1">
      <alignment horizontal="left" indent="6"/>
      <protection locked="0"/>
    </xf>
    <xf numFmtId="0" fontId="2" fillId="0" borderId="0" xfId="0" applyFont="1" applyFill="1" applyProtection="1"/>
    <xf numFmtId="0" fontId="1" fillId="0" borderId="0" xfId="0" applyFont="1" applyFill="1" applyAlignment="1" applyProtection="1">
      <alignment horizontal="left"/>
    </xf>
    <xf numFmtId="0" fontId="6"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4" fontId="0" fillId="0" borderId="0" xfId="0" applyNumberFormat="1" applyFill="1" applyProtection="1">
      <protection locked="0"/>
    </xf>
    <xf numFmtId="1" fontId="0" fillId="0" borderId="0" xfId="0" applyNumberFormat="1" applyFill="1" applyProtection="1">
      <protection locked="0"/>
    </xf>
    <xf numFmtId="0" fontId="1" fillId="0" borderId="0" xfId="0" applyFont="1" applyFill="1" applyProtection="1">
      <protection locked="0"/>
    </xf>
    <xf numFmtId="8" fontId="0" fillId="0" borderId="0" xfId="0" applyNumberFormat="1" applyFill="1" applyProtection="1">
      <protection locked="0"/>
    </xf>
    <xf numFmtId="8" fontId="0" fillId="0" borderId="0" xfId="0" applyNumberFormat="1" applyFill="1" applyAlignment="1" applyProtection="1">
      <alignment vertical="top"/>
    </xf>
    <xf numFmtId="8" fontId="0" fillId="0" borderId="0" xfId="0" applyNumberFormat="1" applyFill="1" applyProtection="1"/>
    <xf numFmtId="0" fontId="6" fillId="3" borderId="0" xfId="0" quotePrefix="1" applyFont="1" applyFill="1" applyAlignment="1" applyProtection="1">
      <alignment horizontal="left" vertical="center"/>
    </xf>
    <xf numFmtId="0" fontId="4" fillId="3" borderId="0" xfId="0" applyFont="1" applyFill="1" applyProtection="1"/>
    <xf numFmtId="0" fontId="0" fillId="3" borderId="0" xfId="0" applyFill="1" applyProtection="1"/>
    <xf numFmtId="164" fontId="0" fillId="0" borderId="0" xfId="0" applyNumberFormat="1" applyFill="1" applyProtection="1"/>
    <xf numFmtId="1" fontId="0" fillId="0" borderId="0" xfId="0" applyNumberFormat="1" applyFill="1" applyProtection="1"/>
    <xf numFmtId="172" fontId="0" fillId="0" borderId="0" xfId="0" applyNumberFormat="1" applyFill="1" applyProtection="1"/>
    <xf numFmtId="0" fontId="4" fillId="0" borderId="0" xfId="0" applyFont="1" applyFill="1" applyAlignment="1" applyProtection="1">
      <alignment horizontal="center"/>
    </xf>
    <xf numFmtId="0" fontId="4" fillId="0" borderId="0" xfId="0" applyFont="1" applyFill="1" applyAlignment="1" applyProtection="1">
      <alignment horizontal="right"/>
    </xf>
    <xf numFmtId="0" fontId="0" fillId="0" borderId="0" xfId="0" applyFill="1" applyAlignment="1" applyProtection="1">
      <alignment horizontal="center" vertical="top"/>
    </xf>
    <xf numFmtId="171" fontId="0" fillId="0" borderId="0" xfId="0" applyNumberFormat="1" applyFill="1" applyProtection="1"/>
    <xf numFmtId="171" fontId="4" fillId="0" borderId="0" xfId="0" applyNumberFormat="1" applyFont="1" applyFill="1" applyAlignment="1" applyProtection="1">
      <alignment horizontal="right"/>
    </xf>
    <xf numFmtId="8" fontId="4" fillId="0" borderId="0" xfId="0" applyNumberFormat="1" applyFont="1" applyFill="1" applyProtection="1"/>
    <xf numFmtId="170" fontId="4" fillId="0" borderId="0" xfId="0" applyNumberFormat="1" applyFont="1" applyFill="1" applyProtection="1"/>
    <xf numFmtId="0" fontId="1" fillId="0" borderId="0" xfId="0" applyFont="1" applyFill="1" applyAlignment="1" applyProtection="1">
      <alignment horizontal="right"/>
    </xf>
    <xf numFmtId="0" fontId="6" fillId="3" borderId="0" xfId="0" applyFont="1" applyFill="1" applyAlignment="1" applyProtection="1">
      <alignment vertical="center"/>
    </xf>
    <xf numFmtId="8" fontId="4" fillId="0" borderId="0" xfId="0" applyNumberFormat="1" applyFont="1" applyFill="1" applyAlignment="1" applyProtection="1">
      <alignment horizontal="right"/>
    </xf>
    <xf numFmtId="169" fontId="0" fillId="0" borderId="0" xfId="0" applyNumberFormat="1" applyFill="1" applyProtection="1"/>
    <xf numFmtId="0" fontId="0" fillId="0" borderId="0" xfId="1" applyNumberFormat="1" applyFont="1" applyFill="1" applyProtection="1"/>
    <xf numFmtId="168" fontId="0" fillId="0" borderId="0" xfId="1" applyNumberFormat="1" applyFont="1" applyFill="1" applyProtection="1"/>
    <xf numFmtId="167" fontId="0" fillId="0" borderId="0" xfId="1" applyNumberFormat="1" applyFont="1" applyFill="1" applyProtection="1"/>
    <xf numFmtId="165" fontId="0" fillId="0" borderId="0" xfId="0" applyNumberFormat="1" applyFill="1" applyProtection="1"/>
    <xf numFmtId="166" fontId="0" fillId="0" borderId="0" xfId="2" applyNumberFormat="1" applyFont="1" applyFill="1" applyProtection="1"/>
    <xf numFmtId="173" fontId="0" fillId="0" borderId="0" xfId="0" applyNumberFormat="1" applyFill="1" applyProtection="1"/>
    <xf numFmtId="8" fontId="1" fillId="0" borderId="0" xfId="0" applyNumberFormat="1" applyFont="1" applyFill="1" applyProtection="1"/>
    <xf numFmtId="0" fontId="4" fillId="0" borderId="0" xfId="0" applyFont="1" applyFill="1" applyAlignment="1" applyProtection="1">
      <alignment vertical="top"/>
    </xf>
    <xf numFmtId="0" fontId="4" fillId="0" borderId="0" xfId="0" applyFont="1" applyFill="1" applyAlignment="1" applyProtection="1">
      <alignment wrapText="1"/>
    </xf>
    <xf numFmtId="0" fontId="4" fillId="0" borderId="0" xfId="0" applyFont="1" applyFill="1" applyAlignment="1" applyProtection="1">
      <alignment horizontal="left" vertical="top"/>
    </xf>
    <xf numFmtId="0" fontId="4" fillId="0" borderId="0" xfId="0" applyFont="1" applyFill="1" applyAlignment="1" applyProtection="1">
      <alignment horizontal="left" vertical="top" wrapText="1"/>
    </xf>
    <xf numFmtId="0" fontId="0" fillId="0" borderId="0" xfId="0" applyFill="1" applyAlignment="1" applyProtection="1">
      <alignment vertical="top"/>
    </xf>
    <xf numFmtId="0" fontId="0" fillId="0" borderId="0" xfId="0" applyFill="1" applyAlignment="1" applyProtection="1">
      <alignment horizontal="left" vertical="top"/>
    </xf>
    <xf numFmtId="0" fontId="1" fillId="0" borderId="0" xfId="0" applyFont="1" applyFill="1" applyAlignment="1" applyProtection="1">
      <alignment horizontal="center" vertical="top"/>
    </xf>
    <xf numFmtId="0" fontId="1" fillId="0" borderId="0" xfId="0" quotePrefix="1" applyFont="1" applyFill="1" applyAlignment="1" applyProtection="1">
      <alignment wrapText="1"/>
    </xf>
    <xf numFmtId="164" fontId="1" fillId="0" borderId="0" xfId="0" applyNumberFormat="1" applyFont="1" applyFill="1" applyAlignment="1" applyProtection="1">
      <alignment vertical="top"/>
      <protection locked="0"/>
    </xf>
    <xf numFmtId="0" fontId="1" fillId="0" borderId="0" xfId="0" applyFont="1" applyFill="1" applyAlignment="1" applyProtection="1">
      <alignment horizontal="right" vertical="top"/>
      <protection locked="0"/>
    </xf>
    <xf numFmtId="0" fontId="1" fillId="0" borderId="0" xfId="0" applyFont="1" applyFill="1" applyAlignment="1" applyProtection="1">
      <alignment vertical="top"/>
      <protection locked="0"/>
    </xf>
    <xf numFmtId="1" fontId="0" fillId="0" borderId="0" xfId="0" applyNumberFormat="1" applyFill="1" applyAlignment="1" applyProtection="1">
      <alignment horizontal="right"/>
      <protection locked="0"/>
    </xf>
    <xf numFmtId="0" fontId="4" fillId="0" borderId="0" xfId="0" quotePrefix="1" applyFont="1" applyFill="1" applyAlignment="1" applyProtection="1">
      <alignment horizontal="left"/>
    </xf>
  </cellXfs>
  <cellStyles count="4">
    <cellStyle name="Comma" xfId="1" builtinId="3"/>
    <cellStyle name="Hyperlink" xfId="3" builtinId="8"/>
    <cellStyle name="Normal" xfId="0" builtinId="0"/>
    <cellStyle name="Percent" xfId="2" builtinId="5"/>
  </cellStyles>
  <dxfs count="1">
    <dxf>
      <font>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142874</xdr:colOff>
      <xdr:row>46</xdr:row>
      <xdr:rowOff>66675</xdr:rowOff>
    </xdr:from>
    <xdr:ext cx="9048751" cy="895350"/>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42874" y="7515225"/>
              <a:ext cx="9048751" cy="89535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left"/>
                  </m:oMathParaPr>
                  <m:oMath xmlns:m="http://schemas.openxmlformats.org/officeDocument/2006/math">
                    <m:r>
                      <a:rPr lang="en-AU" sz="1800" b="1" i="1">
                        <a:latin typeface="Cambria Math" panose="02040503050406030204" pitchFamily="18" charset="0"/>
                      </a:rPr>
                      <m:t>𝑷𝑽</m:t>
                    </m:r>
                    <m:r>
                      <a:rPr lang="en-AU" sz="1800" b="1" i="1">
                        <a:latin typeface="Cambria Math" panose="02040503050406030204" pitchFamily="18" charset="0"/>
                        <a:ea typeface="Cambria Math" panose="02040503050406030204" pitchFamily="18" charset="0"/>
                      </a:rPr>
                      <m:t>=−</m:t>
                    </m:r>
                    <m:d>
                      <m:dPr>
                        <m:begChr m:val="["/>
                        <m:endChr m:val="]"/>
                        <m:ctrlPr>
                          <a:rPr lang="en-AU" sz="1800" b="1" i="1">
                            <a:latin typeface="Cambria Math" panose="02040503050406030204" pitchFamily="18" charset="0"/>
                            <a:ea typeface="Cambria Math" panose="02040503050406030204" pitchFamily="18" charset="0"/>
                          </a:rPr>
                        </m:ctrlPr>
                      </m:dPr>
                      <m:e>
                        <m:d>
                          <m:dPr>
                            <m:begChr m:val="["/>
                            <m:endChr m:val="]"/>
                            <m:ctrlPr>
                              <a:rPr lang="en-AU" sz="1800" b="1" i="1">
                                <a:solidFill>
                                  <a:schemeClr val="tx1"/>
                                </a:solidFill>
                                <a:effectLst/>
                                <a:latin typeface="Cambria Math" panose="02040503050406030204" pitchFamily="18" charset="0"/>
                                <a:ea typeface="+mn-ea"/>
                                <a:cs typeface="+mn-cs"/>
                              </a:rPr>
                            </m:ctrlPr>
                          </m:dPr>
                          <m:e>
                            <m:r>
                              <a:rPr lang="en-AU" sz="1800" b="1" i="1">
                                <a:solidFill>
                                  <a:schemeClr val="tx1"/>
                                </a:solidFill>
                                <a:effectLst/>
                                <a:latin typeface="Cambria Math" panose="02040503050406030204" pitchFamily="18" charset="0"/>
                                <a:ea typeface="+mn-ea"/>
                                <a:cs typeface="+mn-cs"/>
                              </a:rPr>
                              <m:t>𝑷𝑴𝑻</m:t>
                            </m:r>
                            <m:r>
                              <a:rPr lang="en-AU" sz="1800" b="1" i="1">
                                <a:solidFill>
                                  <a:schemeClr val="tx1"/>
                                </a:solidFill>
                                <a:effectLst/>
                                <a:latin typeface="Cambria Math" panose="02040503050406030204" pitchFamily="18" charset="0"/>
                                <a:ea typeface="+mn-ea"/>
                                <a:cs typeface="+mn-cs"/>
                              </a:rPr>
                              <m:t>×</m:t>
                            </m:r>
                            <m:f>
                              <m:fPr>
                                <m:ctrlPr>
                                  <a:rPr lang="en-AU" sz="1800" b="1" i="1">
                                    <a:solidFill>
                                      <a:schemeClr val="tx1"/>
                                    </a:solidFill>
                                    <a:effectLst/>
                                    <a:latin typeface="Cambria Math" panose="02040503050406030204" pitchFamily="18" charset="0"/>
                                    <a:ea typeface="+mn-ea"/>
                                    <a:cs typeface="+mn-cs"/>
                                  </a:rPr>
                                </m:ctrlPr>
                              </m:fPr>
                              <m:num>
                                <m:r>
                                  <a:rPr lang="en-AU" sz="1800" b="1" i="1">
                                    <a:solidFill>
                                      <a:schemeClr val="tx1"/>
                                    </a:solidFill>
                                    <a:effectLst/>
                                    <a:latin typeface="Cambria Math" panose="02040503050406030204" pitchFamily="18" charset="0"/>
                                    <a:ea typeface="+mn-ea"/>
                                    <a:cs typeface="+mn-cs"/>
                                  </a:rPr>
                                  <m:t>𝟏</m:t>
                                </m:r>
                                <m:r>
                                  <a:rPr lang="en-AU" sz="1800" b="1" i="1">
                                    <a:solidFill>
                                      <a:schemeClr val="tx1"/>
                                    </a:solidFill>
                                    <a:effectLst/>
                                    <a:latin typeface="Cambria Math" panose="02040503050406030204" pitchFamily="18" charset="0"/>
                                    <a:ea typeface="+mn-ea"/>
                                    <a:cs typeface="+mn-cs"/>
                                  </a:rPr>
                                  <m:t>−</m:t>
                                </m:r>
                                <m:sSup>
                                  <m:sSupPr>
                                    <m:ctrlPr>
                                      <a:rPr lang="en-AU" sz="1800" b="1" i="1">
                                        <a:solidFill>
                                          <a:schemeClr val="tx1"/>
                                        </a:solidFill>
                                        <a:effectLst/>
                                        <a:latin typeface="Cambria Math" panose="02040503050406030204" pitchFamily="18" charset="0"/>
                                        <a:ea typeface="+mn-ea"/>
                                        <a:cs typeface="+mn-cs"/>
                                      </a:rPr>
                                    </m:ctrlPr>
                                  </m:sSupPr>
                                  <m:e>
                                    <m:d>
                                      <m:dPr>
                                        <m:ctrlPr>
                                          <a:rPr lang="en-AU" sz="1800" b="1" i="1">
                                            <a:solidFill>
                                              <a:schemeClr val="tx1"/>
                                            </a:solidFill>
                                            <a:effectLst/>
                                            <a:latin typeface="Cambria Math" panose="02040503050406030204" pitchFamily="18" charset="0"/>
                                            <a:ea typeface="+mn-ea"/>
                                            <a:cs typeface="+mn-cs"/>
                                          </a:rPr>
                                        </m:ctrlPr>
                                      </m:dPr>
                                      <m:e>
                                        <m:r>
                                          <a:rPr lang="en-AU" sz="1800" b="1" i="1">
                                            <a:solidFill>
                                              <a:schemeClr val="tx1"/>
                                            </a:solidFill>
                                            <a:effectLst/>
                                            <a:latin typeface="Cambria Math" panose="02040503050406030204" pitchFamily="18" charset="0"/>
                                            <a:ea typeface="+mn-ea"/>
                                            <a:cs typeface="+mn-cs"/>
                                          </a:rPr>
                                          <m:t>𝟏</m:t>
                                        </m:r>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𝑹𝑨𝑻𝑬</m:t>
                                        </m:r>
                                      </m:e>
                                    </m:d>
                                  </m:e>
                                  <m:sup>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𝑵𝑷𝑬𝑹</m:t>
                                    </m:r>
                                  </m:sup>
                                </m:sSup>
                              </m:num>
                              <m:den>
                                <m:r>
                                  <a:rPr lang="en-AU" sz="1800" b="1" i="1">
                                    <a:solidFill>
                                      <a:schemeClr val="tx1"/>
                                    </a:solidFill>
                                    <a:effectLst/>
                                    <a:latin typeface="Cambria Math" panose="02040503050406030204" pitchFamily="18" charset="0"/>
                                    <a:ea typeface="+mn-ea"/>
                                    <a:cs typeface="+mn-cs"/>
                                  </a:rPr>
                                  <m:t>𝑹𝑨𝑻𝑬</m:t>
                                </m:r>
                              </m:den>
                            </m:f>
                            <m:r>
                              <a:rPr lang="en-AU" sz="1800" b="1" i="1">
                                <a:solidFill>
                                  <a:schemeClr val="tx1"/>
                                </a:solidFill>
                                <a:effectLst/>
                                <a:latin typeface="Cambria Math" panose="02040503050406030204" pitchFamily="18" charset="0"/>
                                <a:ea typeface="+mn-ea"/>
                                <a:cs typeface="+mn-cs"/>
                              </a:rPr>
                              <m:t>×</m:t>
                            </m:r>
                            <m:sSup>
                              <m:sSupPr>
                                <m:ctrlPr>
                                  <a:rPr lang="en-AU" sz="1800" b="1" i="1">
                                    <a:solidFill>
                                      <a:schemeClr val="tx1"/>
                                    </a:solidFill>
                                    <a:effectLst/>
                                    <a:latin typeface="Cambria Math" panose="02040503050406030204" pitchFamily="18" charset="0"/>
                                    <a:ea typeface="+mn-ea"/>
                                    <a:cs typeface="+mn-cs"/>
                                  </a:rPr>
                                </m:ctrlPr>
                              </m:sSupPr>
                              <m:e>
                                <m:d>
                                  <m:dPr>
                                    <m:ctrlPr>
                                      <a:rPr lang="en-AU" sz="1800" b="1" i="1">
                                        <a:solidFill>
                                          <a:schemeClr val="tx1"/>
                                        </a:solidFill>
                                        <a:effectLst/>
                                        <a:latin typeface="Cambria Math" panose="02040503050406030204" pitchFamily="18" charset="0"/>
                                        <a:ea typeface="+mn-ea"/>
                                        <a:cs typeface="+mn-cs"/>
                                      </a:rPr>
                                    </m:ctrlPr>
                                  </m:dPr>
                                  <m:e>
                                    <m:r>
                                      <a:rPr lang="en-AU" sz="1800" b="1" i="1">
                                        <a:solidFill>
                                          <a:schemeClr val="tx1"/>
                                        </a:solidFill>
                                        <a:effectLst/>
                                        <a:latin typeface="Cambria Math" panose="02040503050406030204" pitchFamily="18" charset="0"/>
                                        <a:ea typeface="+mn-ea"/>
                                        <a:cs typeface="+mn-cs"/>
                                      </a:rPr>
                                      <m:t>𝟏</m:t>
                                    </m:r>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𝑹𝑨𝑻𝑬</m:t>
                                    </m:r>
                                  </m:e>
                                </m:d>
                              </m:e>
                              <m:sup>
                                <m:r>
                                  <a:rPr lang="en-AU" sz="1800" b="1" i="1">
                                    <a:solidFill>
                                      <a:schemeClr val="tx1"/>
                                    </a:solidFill>
                                    <a:effectLst/>
                                    <a:latin typeface="Cambria Math" panose="02040503050406030204" pitchFamily="18" charset="0"/>
                                    <a:ea typeface="+mn-ea"/>
                                    <a:cs typeface="+mn-cs"/>
                                  </a:rPr>
                                  <m:t>𝑻𝒀𝑷𝑬</m:t>
                                </m:r>
                              </m:sup>
                            </m:sSup>
                          </m:e>
                        </m:d>
                        <m:r>
                          <a:rPr lang="en-AU" sz="1800" b="1" i="1">
                            <a:solidFill>
                              <a:schemeClr val="tx1"/>
                            </a:solidFill>
                            <a:effectLst/>
                            <a:latin typeface="Cambria Math" panose="02040503050406030204" pitchFamily="18" charset="0"/>
                            <a:ea typeface="+mn-ea"/>
                            <a:cs typeface="+mn-cs"/>
                          </a:rPr>
                          <m:t>+</m:t>
                        </m:r>
                        <m:d>
                          <m:dPr>
                            <m:begChr m:val="["/>
                            <m:endChr m:val="]"/>
                            <m:ctrlPr>
                              <a:rPr lang="en-AU" sz="1800" b="1" i="1">
                                <a:solidFill>
                                  <a:schemeClr val="tx1"/>
                                </a:solidFill>
                                <a:effectLst/>
                                <a:latin typeface="Cambria Math" panose="02040503050406030204" pitchFamily="18" charset="0"/>
                                <a:ea typeface="+mn-ea"/>
                                <a:cs typeface="+mn-cs"/>
                              </a:rPr>
                            </m:ctrlPr>
                          </m:dPr>
                          <m:e>
                            <m:r>
                              <a:rPr lang="en-AU" sz="1800" b="1" i="1">
                                <a:solidFill>
                                  <a:schemeClr val="tx1"/>
                                </a:solidFill>
                                <a:effectLst/>
                                <a:latin typeface="Cambria Math" panose="02040503050406030204" pitchFamily="18" charset="0"/>
                                <a:ea typeface="+mn-ea"/>
                                <a:cs typeface="+mn-cs"/>
                              </a:rPr>
                              <m:t>𝑭𝑽</m:t>
                            </m:r>
                            <m:r>
                              <a:rPr lang="en-AU" sz="1800" b="1" i="1">
                                <a:solidFill>
                                  <a:schemeClr val="tx1"/>
                                </a:solidFill>
                                <a:effectLst/>
                                <a:latin typeface="Cambria Math" panose="02040503050406030204" pitchFamily="18" charset="0"/>
                                <a:ea typeface="+mn-ea"/>
                                <a:cs typeface="+mn-cs"/>
                              </a:rPr>
                              <m:t>×</m:t>
                            </m:r>
                            <m:sSup>
                              <m:sSupPr>
                                <m:ctrlPr>
                                  <a:rPr lang="en-AU" sz="1800" b="1" i="1">
                                    <a:solidFill>
                                      <a:schemeClr val="tx1"/>
                                    </a:solidFill>
                                    <a:effectLst/>
                                    <a:latin typeface="Cambria Math" panose="02040503050406030204" pitchFamily="18" charset="0"/>
                                    <a:ea typeface="+mn-ea"/>
                                    <a:cs typeface="+mn-cs"/>
                                  </a:rPr>
                                </m:ctrlPr>
                              </m:sSupPr>
                              <m:e>
                                <m:d>
                                  <m:dPr>
                                    <m:ctrlPr>
                                      <a:rPr lang="en-AU" sz="1800" b="1" i="1">
                                        <a:solidFill>
                                          <a:schemeClr val="tx1"/>
                                        </a:solidFill>
                                        <a:effectLst/>
                                        <a:latin typeface="Cambria Math" panose="02040503050406030204" pitchFamily="18" charset="0"/>
                                        <a:ea typeface="+mn-ea"/>
                                        <a:cs typeface="+mn-cs"/>
                                      </a:rPr>
                                    </m:ctrlPr>
                                  </m:dPr>
                                  <m:e>
                                    <m:r>
                                      <a:rPr lang="en-AU" sz="1800" b="1" i="1">
                                        <a:solidFill>
                                          <a:schemeClr val="tx1"/>
                                        </a:solidFill>
                                        <a:effectLst/>
                                        <a:latin typeface="Cambria Math" panose="02040503050406030204" pitchFamily="18" charset="0"/>
                                        <a:ea typeface="+mn-ea"/>
                                        <a:cs typeface="+mn-cs"/>
                                      </a:rPr>
                                      <m:t>𝟏</m:t>
                                    </m:r>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𝑹𝑨𝑻𝑬</m:t>
                                    </m:r>
                                  </m:e>
                                </m:d>
                              </m:e>
                              <m:sup>
                                <m:r>
                                  <a:rPr lang="en-AU" sz="1800" b="1" i="1">
                                    <a:solidFill>
                                      <a:schemeClr val="tx1"/>
                                    </a:solidFill>
                                    <a:effectLst/>
                                    <a:latin typeface="Cambria Math" panose="02040503050406030204" pitchFamily="18" charset="0"/>
                                    <a:ea typeface="+mn-ea"/>
                                    <a:cs typeface="+mn-cs"/>
                                  </a:rPr>
                                  <m:t>−</m:t>
                                </m:r>
                                <m:r>
                                  <a:rPr lang="en-AU" sz="1800" b="1" i="1">
                                    <a:solidFill>
                                      <a:schemeClr val="tx1"/>
                                    </a:solidFill>
                                    <a:effectLst/>
                                    <a:latin typeface="Cambria Math" panose="02040503050406030204" pitchFamily="18" charset="0"/>
                                    <a:ea typeface="+mn-ea"/>
                                    <a:cs typeface="+mn-cs"/>
                                  </a:rPr>
                                  <m:t>𝑵𝑷𝑬𝑹</m:t>
                                </m:r>
                              </m:sup>
                            </m:sSup>
                          </m:e>
                        </m:d>
                      </m:e>
                    </m:d>
                  </m:oMath>
                </m:oMathPara>
              </a14:m>
              <a:endParaRPr lang="en-AU" sz="1800" b="1"/>
            </a:p>
          </xdr:txBody>
        </xdr:sp>
      </mc:Choice>
      <mc:Fallback xmlns="">
        <xdr:sp macro="" textlink="">
          <xdr:nvSpPr>
            <xdr:cNvPr id="4" name="TextBox 3"/>
            <xdr:cNvSpPr txBox="1"/>
          </xdr:nvSpPr>
          <xdr:spPr>
            <a:xfrm>
              <a:off x="142874" y="7515225"/>
              <a:ext cx="9048751" cy="89535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AU" sz="1800" b="1" i="0">
                  <a:latin typeface="Cambria Math" panose="02040503050406030204" pitchFamily="18" charset="0"/>
                </a:rPr>
                <a:t>𝑷𝑽</a:t>
              </a:r>
              <a:r>
                <a:rPr lang="en-AU" sz="1800" b="1" i="0">
                  <a:latin typeface="Cambria Math" panose="02040503050406030204" pitchFamily="18" charset="0"/>
                  <a:ea typeface="Cambria Math" panose="02040503050406030204" pitchFamily="18" charset="0"/>
                </a:rPr>
                <a:t>=−[</a:t>
              </a:r>
              <a:r>
                <a:rPr lang="en-AU" sz="1800" b="1" i="0">
                  <a:solidFill>
                    <a:schemeClr val="tx1"/>
                  </a:solidFill>
                  <a:effectLst/>
                  <a:latin typeface="Cambria Math" panose="02040503050406030204" pitchFamily="18" charset="0"/>
                  <a:ea typeface="+mn-ea"/>
                  <a:cs typeface="+mn-cs"/>
                </a:rPr>
                <a:t>[𝑷𝑴𝑻×(𝟏−(𝟏+𝑹𝑨𝑻𝑬)^(−𝑵𝑷𝑬𝑹))/𝑹𝑨𝑻𝑬×(𝟏+𝑹𝑨𝑻𝑬)^𝑻𝒀𝑷𝑬 ]+[𝑭𝑽×(𝟏+𝑹𝑨𝑻𝑬)^(−𝑵𝑷𝑬𝑹) ]]</a:t>
              </a:r>
              <a:endParaRPr lang="en-AU" sz="1800" b="1"/>
            </a:p>
          </xdr:txBody>
        </xdr:sp>
      </mc:Fallback>
    </mc:AlternateContent>
    <xdr:clientData/>
  </xdr:oneCellAnchor>
  <xdr:oneCellAnchor>
    <xdr:from>
      <xdr:col>0</xdr:col>
      <xdr:colOff>133350</xdr:colOff>
      <xdr:row>44</xdr:row>
      <xdr:rowOff>85725</xdr:rowOff>
    </xdr:from>
    <xdr:ext cx="9067800" cy="1990724"/>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33350" y="7210425"/>
              <a:ext cx="9067800" cy="1990724"/>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left"/>
                  </m:oMathParaPr>
                  <m:oMath xmlns:m="http://schemas.openxmlformats.org/officeDocument/2006/math">
                    <m:r>
                      <a:rPr lang="en-AU" sz="1800" b="1" i="1">
                        <a:latin typeface="Cambria Math" panose="02040503050406030204" pitchFamily="18" charset="0"/>
                      </a:rPr>
                      <m:t>𝑷𝑽</m:t>
                    </m:r>
                    <m:r>
                      <a:rPr lang="en-AU" sz="1800" b="1" i="1">
                        <a:latin typeface="Cambria Math" panose="02040503050406030204" pitchFamily="18" charset="0"/>
                      </a:rPr>
                      <m:t>+</m:t>
                    </m:r>
                    <m:d>
                      <m:dPr>
                        <m:begChr m:val="["/>
                        <m:endChr m:val="]"/>
                        <m:ctrlPr>
                          <a:rPr lang="en-AU" sz="1800" b="1" i="1">
                            <a:latin typeface="Cambria Math" panose="02040503050406030204" pitchFamily="18" charset="0"/>
                          </a:rPr>
                        </m:ctrlPr>
                      </m:dPr>
                      <m:e>
                        <m:r>
                          <a:rPr lang="en-AU" sz="1800" b="1" i="1">
                            <a:latin typeface="Cambria Math" panose="02040503050406030204" pitchFamily="18" charset="0"/>
                          </a:rPr>
                          <m:t>𝑷𝑴𝑻</m:t>
                        </m:r>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rPr>
                            </m:ctrlPr>
                          </m:fPr>
                          <m:num>
                            <m:r>
                              <a:rPr lang="en-AU" sz="1800" b="1" i="1">
                                <a:latin typeface="Cambria Math" panose="02040503050406030204" pitchFamily="18" charset="0"/>
                              </a:rPr>
                              <m:t>𝟏</m:t>
                            </m:r>
                            <m:r>
                              <a:rPr lang="en-AU" sz="1800" b="1" i="1">
                                <a:latin typeface="Cambria Math" panose="02040503050406030204" pitchFamily="18" charset="0"/>
                              </a:rPr>
                              <m:t>−</m:t>
                            </m:r>
                            <m:sSup>
                              <m:sSupPr>
                                <m:ctrlPr>
                                  <a:rPr lang="en-AU" sz="1800" b="1" i="1">
                                    <a:latin typeface="Cambria Math" panose="02040503050406030204" pitchFamily="18" charset="0"/>
                                  </a:rPr>
                                </m:ctrlPr>
                              </m:sSupPr>
                              <m:e>
                                <m:d>
                                  <m:dPr>
                                    <m:ctrlPr>
                                      <a:rPr lang="en-AU" sz="1800" b="1" i="1">
                                        <a:latin typeface="Cambria Math" panose="02040503050406030204" pitchFamily="18" charset="0"/>
                                      </a:rPr>
                                    </m:ctrlPr>
                                  </m:dPr>
                                  <m:e>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e>
                                </m:d>
                              </m:e>
                              <m:sup>
                                <m:r>
                                  <a:rPr lang="en-AU" sz="1800" b="1" i="1">
                                    <a:latin typeface="Cambria Math" panose="02040503050406030204" pitchFamily="18" charset="0"/>
                                  </a:rPr>
                                  <m:t>−</m:t>
                                </m:r>
                                <m:r>
                                  <a:rPr lang="en-AU" sz="1800" b="1" i="1">
                                    <a:latin typeface="Cambria Math" panose="02040503050406030204" pitchFamily="18" charset="0"/>
                                  </a:rPr>
                                  <m:t>𝑵𝑷𝑬𝑹</m:t>
                                </m:r>
                              </m:sup>
                            </m:sSup>
                          </m:num>
                          <m:den>
                            <m:r>
                              <a:rPr lang="en-AU" sz="1800" b="1" i="1">
                                <a:latin typeface="Cambria Math" panose="02040503050406030204" pitchFamily="18" charset="0"/>
                              </a:rPr>
                              <m:t>𝑹𝑨𝑻𝑬</m:t>
                            </m:r>
                          </m:den>
                        </m:f>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e>
                            </m:d>
                          </m:e>
                          <m:sup>
                            <m:r>
                              <a:rPr lang="en-AU" sz="1800" b="1" i="1">
                                <a:latin typeface="Cambria Math" panose="02040503050406030204" pitchFamily="18" charset="0"/>
                              </a:rPr>
                              <m:t>𝑻𝒀𝑷𝑬</m:t>
                            </m:r>
                          </m:sup>
                        </m:sSup>
                      </m:e>
                    </m:d>
                    <m:r>
                      <a:rPr lang="en-AU" sz="1800" b="1" i="1">
                        <a:latin typeface="Cambria Math" panose="02040503050406030204" pitchFamily="18" charset="0"/>
                      </a:rPr>
                      <m:t>+</m:t>
                    </m:r>
                    <m:d>
                      <m:dPr>
                        <m:begChr m:val="["/>
                        <m:endChr m:val="]"/>
                        <m:ctrlPr>
                          <a:rPr lang="en-AU" sz="1800" b="1" i="1">
                            <a:latin typeface="Cambria Math" panose="02040503050406030204" pitchFamily="18" charset="0"/>
                          </a:rPr>
                        </m:ctrlPr>
                      </m:dPr>
                      <m:e>
                        <m:r>
                          <a:rPr lang="en-AU" sz="1800" b="1" i="1">
                            <a:latin typeface="Cambria Math" panose="02040503050406030204" pitchFamily="18" charset="0"/>
                          </a:rPr>
                          <m:t>𝑭𝑽</m:t>
                        </m:r>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𝑵𝑷𝑬𝑹</m:t>
                            </m:r>
                          </m:sup>
                        </m:sSup>
                      </m:e>
                    </m:d>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oMath>
                </m:oMathPara>
              </a14:m>
              <a:endParaRPr lang="en-AU" sz="1800" b="1">
                <a:ea typeface="Cambria Math" panose="02040503050406030204" pitchFamily="18" charset="0"/>
              </a:endParaRPr>
            </a:p>
            <a:p>
              <a:r>
                <a:rPr lang="en-AU" sz="1200" b="0"/>
                <a:t>Where:</a:t>
              </a:r>
            </a:p>
            <a:p>
              <a:r>
                <a:rPr lang="en-AU" sz="1200" b="0"/>
                <a:t>PV = Present Value at time period 0</a:t>
              </a:r>
            </a:p>
            <a:p>
              <a:r>
                <a:rPr lang="en-AU" sz="1200" b="0"/>
                <a:t>PMT = A regular payment per period of time measured by NPER</a:t>
              </a:r>
            </a:p>
            <a:p>
              <a:r>
                <a:rPr lang="en-AU" sz="1200" b="0"/>
                <a:t>RATE = Interest expressed as a decimal per period of time measured by NPER</a:t>
              </a:r>
            </a:p>
            <a:p>
              <a:r>
                <a:rPr lang="en-AU" sz="1200" b="0"/>
                <a:t>NPER = The number of periods of time</a:t>
              </a:r>
            </a:p>
            <a:p>
              <a:r>
                <a:rPr lang="en-AU" sz="1200" b="0"/>
                <a:t>FV = The future value after NPER periods of time</a:t>
              </a:r>
            </a:p>
            <a:p>
              <a:r>
                <a:rPr lang="en-AU" sz="1200" b="0"/>
                <a:t>TYPE = 0 if PMTs are made at the end of each period and 1 if PMTs are made at the beginning of each period.</a:t>
              </a:r>
            </a:p>
          </xdr:txBody>
        </xdr:sp>
      </mc:Choice>
      <mc:Fallback xmlns="">
        <xdr:sp macro="" textlink="">
          <xdr:nvSpPr>
            <xdr:cNvPr id="5" name="TextBox 4"/>
            <xdr:cNvSpPr txBox="1"/>
          </xdr:nvSpPr>
          <xdr:spPr>
            <a:xfrm>
              <a:off x="133350" y="7210425"/>
              <a:ext cx="9067800" cy="1990724"/>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AU" sz="1800" b="1" i="0">
                  <a:latin typeface="Cambria Math" panose="02040503050406030204" pitchFamily="18" charset="0"/>
                </a:rPr>
                <a:t>𝑷𝑽+[𝑷𝑴𝑻</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𝟏−(𝟏+𝑹𝑨𝑻𝑬)^(−𝑵𝑷𝑬𝑹))/𝑹𝑨𝑻𝑬</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𝟏+𝑹𝑨𝑻𝑬)^𝑻𝒀𝑷𝑬 ]+[𝑭𝑽</a:t>
              </a:r>
              <a:r>
                <a:rPr lang="en-AU" sz="1800" b="1" i="0">
                  <a:latin typeface="Cambria Math" panose="02040503050406030204" pitchFamily="18" charset="0"/>
                  <a:ea typeface="Cambria Math" panose="02040503050406030204" pitchFamily="18" charset="0"/>
                </a:rPr>
                <a:t>×(𝟏+𝑹𝑨𝑻𝑬)^(−𝑵𝑷𝑬𝑹) ]=𝟎</a:t>
              </a:r>
              <a:endParaRPr lang="en-AU" sz="1800" b="1">
                <a:ea typeface="Cambria Math" panose="02040503050406030204" pitchFamily="18" charset="0"/>
              </a:endParaRPr>
            </a:p>
            <a:p>
              <a:r>
                <a:rPr lang="en-AU" sz="1200" b="0"/>
                <a:t>Where:</a:t>
              </a:r>
            </a:p>
            <a:p>
              <a:r>
                <a:rPr lang="en-AU" sz="1200" b="0"/>
                <a:t>PV = Present Value at time period 0</a:t>
              </a:r>
            </a:p>
            <a:p>
              <a:r>
                <a:rPr lang="en-AU" sz="1200" b="0"/>
                <a:t>PMT = A regular payment per period of time measured by NPER</a:t>
              </a:r>
            </a:p>
            <a:p>
              <a:r>
                <a:rPr lang="en-AU" sz="1200" b="0"/>
                <a:t>RATE = Interest expressed as a decimal per period of time measured by NPER</a:t>
              </a:r>
            </a:p>
            <a:p>
              <a:r>
                <a:rPr lang="en-AU" sz="1200" b="0"/>
                <a:t>NPER = The number of periods of time</a:t>
              </a:r>
            </a:p>
            <a:p>
              <a:r>
                <a:rPr lang="en-AU" sz="1200" b="0"/>
                <a:t>FV = The future value after NPER periods of time</a:t>
              </a:r>
            </a:p>
            <a:p>
              <a:r>
                <a:rPr lang="en-AU" sz="1200" b="0"/>
                <a:t>TYPE = 0 if PMTs are made at the end of each period and 1 if PMTs are made at the beginning of each period.</a:t>
              </a:r>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4" tint="0.39997558519241921"/>
  </sheetPr>
  <dimension ref="A1:E87"/>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9" t="s">
        <v>8</v>
      </c>
      <c r="B1" s="40"/>
      <c r="C1" s="40"/>
      <c r="D1" s="41" t="s">
        <v>212</v>
      </c>
      <c r="E1" s="42"/>
    </row>
    <row r="2" spans="1:5" ht="15" customHeight="1" x14ac:dyDescent="0.25">
      <c r="A2" s="6"/>
      <c r="B2" s="7"/>
      <c r="C2" s="7"/>
      <c r="D2" s="8"/>
      <c r="E2" s="9"/>
    </row>
    <row r="3" spans="1:5" ht="15.75" x14ac:dyDescent="0.25">
      <c r="A3" s="6" t="s">
        <v>162</v>
      </c>
      <c r="B3" s="7"/>
      <c r="C3" s="7"/>
      <c r="D3" s="10" t="str">
        <f>HYPERLINK("http://www.rondebruin.nl/efb/efb.htm","Visit the Excel Function Bible website")</f>
        <v>Visit the Excel Function Bible website</v>
      </c>
      <c r="E3" s="9"/>
    </row>
    <row r="4" spans="1:5" ht="15" customHeight="1" x14ac:dyDescent="0.2">
      <c r="A4" s="11" t="s">
        <v>186</v>
      </c>
      <c r="B4" s="11"/>
      <c r="C4" s="11"/>
      <c r="D4" s="12" t="s">
        <v>208</v>
      </c>
      <c r="E4" s="9"/>
    </row>
    <row r="5" spans="1:5" x14ac:dyDescent="0.2">
      <c r="A5" s="13"/>
      <c r="B5" s="7"/>
      <c r="C5" s="7"/>
      <c r="D5" s="14"/>
      <c r="E5" s="9"/>
    </row>
    <row r="6" spans="1:5" ht="15.75" x14ac:dyDescent="0.25">
      <c r="A6" s="6" t="s">
        <v>185</v>
      </c>
      <c r="B6" s="13"/>
      <c r="C6" s="13"/>
      <c r="D6" s="15" t="s">
        <v>209</v>
      </c>
      <c r="E6" s="9"/>
    </row>
    <row r="7" spans="1:5" x14ac:dyDescent="0.2">
      <c r="A7" s="16" t="s">
        <v>184</v>
      </c>
      <c r="B7" s="13"/>
      <c r="C7" s="13"/>
      <c r="D7" s="14" t="s">
        <v>211</v>
      </c>
      <c r="E7" s="9"/>
    </row>
    <row r="8" spans="1:5" x14ac:dyDescent="0.2">
      <c r="A8" s="16"/>
      <c r="B8" s="13"/>
      <c r="C8" s="13"/>
      <c r="D8" s="14" t="s">
        <v>210</v>
      </c>
      <c r="E8" s="9"/>
    </row>
    <row r="9" spans="1:5" x14ac:dyDescent="0.2">
      <c r="A9" s="16" t="s">
        <v>183</v>
      </c>
      <c r="B9" s="13"/>
      <c r="C9" s="13"/>
      <c r="D9" s="14"/>
      <c r="E9" s="9"/>
    </row>
    <row r="10" spans="1:5" x14ac:dyDescent="0.2">
      <c r="A10" s="16"/>
      <c r="B10" s="13"/>
      <c r="C10" s="13"/>
      <c r="D10" s="10" t="str">
        <f>HYPERLINK("..\efb_Excel%20Functions%20Bible.xlsx","Go back to or open the EFB menu workbook")</f>
        <v>Go back to or open the EFB menu workbook</v>
      </c>
      <c r="E10" s="9"/>
    </row>
    <row r="11" spans="1:5" ht="15.75" x14ac:dyDescent="0.25">
      <c r="A11" s="6" t="s">
        <v>182</v>
      </c>
      <c r="B11" s="7"/>
      <c r="C11" s="7"/>
      <c r="D11" s="14"/>
      <c r="E11" s="9"/>
    </row>
    <row r="12" spans="1:5" x14ac:dyDescent="0.2">
      <c r="A12" s="13"/>
      <c r="B12" s="7"/>
      <c r="C12" s="7"/>
      <c r="D12" s="14"/>
      <c r="E12" s="9"/>
    </row>
    <row r="13" spans="1:5" x14ac:dyDescent="0.2">
      <c r="A13" s="13" t="s">
        <v>181</v>
      </c>
      <c r="B13" s="7"/>
      <c r="C13" s="7"/>
      <c r="D13" s="14"/>
      <c r="E13" s="9"/>
    </row>
    <row r="14" spans="1:5" x14ac:dyDescent="0.2">
      <c r="A14" s="17" t="s">
        <v>180</v>
      </c>
      <c r="B14" s="7"/>
      <c r="C14" s="7"/>
      <c r="D14" s="14"/>
      <c r="E14" s="9"/>
    </row>
    <row r="15" spans="1:5" x14ac:dyDescent="0.2">
      <c r="A15" s="13" t="s">
        <v>179</v>
      </c>
      <c r="B15" s="7"/>
      <c r="C15" s="7"/>
      <c r="D15" s="15"/>
      <c r="E15" s="9"/>
    </row>
    <row r="16" spans="1:5" x14ac:dyDescent="0.2">
      <c r="A16" s="7"/>
      <c r="B16" s="7"/>
      <c r="C16" s="7"/>
      <c r="D16" s="7"/>
      <c r="E16" s="9"/>
    </row>
    <row r="17" spans="1:5" ht="15.75" x14ac:dyDescent="0.25">
      <c r="A17" s="6" t="s">
        <v>178</v>
      </c>
      <c r="B17" s="7"/>
      <c r="C17" s="7"/>
      <c r="D17" s="7"/>
      <c r="E17" s="9"/>
    </row>
    <row r="18" spans="1:5" x14ac:dyDescent="0.2">
      <c r="A18" s="7"/>
      <c r="B18" s="7"/>
      <c r="C18" s="7"/>
      <c r="D18" s="7"/>
      <c r="E18" s="9"/>
    </row>
    <row r="19" spans="1:5" x14ac:dyDescent="0.2">
      <c r="A19" s="13" t="s">
        <v>177</v>
      </c>
      <c r="B19" s="7"/>
      <c r="C19" s="7"/>
      <c r="D19" s="7"/>
      <c r="E19" s="9"/>
    </row>
    <row r="20" spans="1:5" x14ac:dyDescent="0.2">
      <c r="A20" s="18" t="s">
        <v>176</v>
      </c>
      <c r="B20" s="7"/>
      <c r="C20" s="7"/>
      <c r="D20" s="7"/>
      <c r="E20" s="9"/>
    </row>
    <row r="21" spans="1:5" x14ac:dyDescent="0.2">
      <c r="A21" s="18" t="s">
        <v>175</v>
      </c>
      <c r="B21" s="7"/>
      <c r="C21" s="7"/>
      <c r="D21" s="7"/>
      <c r="E21" s="9"/>
    </row>
    <row r="22" spans="1:5" x14ac:dyDescent="0.2">
      <c r="A22" s="19" t="s">
        <v>174</v>
      </c>
      <c r="B22" s="7"/>
      <c r="C22" s="7"/>
      <c r="D22" s="7"/>
      <c r="E22" s="9"/>
    </row>
    <row r="23" spans="1:5" x14ac:dyDescent="0.2">
      <c r="A23" s="19" t="s">
        <v>173</v>
      </c>
      <c r="B23" s="7"/>
      <c r="C23" s="7"/>
      <c r="D23" s="7"/>
      <c r="E23" s="9"/>
    </row>
    <row r="24" spans="1:5" x14ac:dyDescent="0.2">
      <c r="A24" s="18" t="s">
        <v>172</v>
      </c>
      <c r="B24" s="7"/>
      <c r="C24" s="7"/>
      <c r="D24" s="7"/>
      <c r="E24" s="9"/>
    </row>
    <row r="25" spans="1:5" x14ac:dyDescent="0.2">
      <c r="A25" s="19" t="s">
        <v>171</v>
      </c>
      <c r="B25" s="7"/>
      <c r="C25" s="7"/>
      <c r="D25" s="7"/>
      <c r="E25" s="9"/>
    </row>
    <row r="26" spans="1:5" x14ac:dyDescent="0.2">
      <c r="A26" s="19" t="s">
        <v>170</v>
      </c>
      <c r="B26" s="7"/>
      <c r="C26" s="7"/>
      <c r="D26" s="7"/>
      <c r="E26" s="9"/>
    </row>
    <row r="27" spans="1:5" x14ac:dyDescent="0.2">
      <c r="A27" s="19" t="s">
        <v>169</v>
      </c>
      <c r="B27" s="7"/>
      <c r="C27" s="7"/>
      <c r="D27" s="7"/>
      <c r="E27" s="9"/>
    </row>
    <row r="28" spans="1:5" x14ac:dyDescent="0.2">
      <c r="A28" s="19" t="s">
        <v>168</v>
      </c>
      <c r="B28" s="7"/>
      <c r="C28" s="7"/>
      <c r="D28" s="7"/>
      <c r="E28" s="9"/>
    </row>
    <row r="29" spans="1:5" x14ac:dyDescent="0.2">
      <c r="A29" s="13"/>
      <c r="B29" s="7"/>
      <c r="C29" s="7"/>
      <c r="D29" s="7"/>
      <c r="E29" s="9"/>
    </row>
    <row r="30" spans="1:5" ht="15.75" x14ac:dyDescent="0.25">
      <c r="A30" s="6" t="s">
        <v>167</v>
      </c>
      <c r="B30" s="7"/>
      <c r="C30" s="7"/>
      <c r="D30" s="7"/>
      <c r="E30" s="9"/>
    </row>
    <row r="31" spans="1:5" x14ac:dyDescent="0.2">
      <c r="A31" s="20" t="s">
        <v>166</v>
      </c>
      <c r="B31" s="7"/>
      <c r="C31" s="7"/>
      <c r="D31" s="7"/>
      <c r="E31" s="9"/>
    </row>
    <row r="32" spans="1:5" x14ac:dyDescent="0.2">
      <c r="A32" s="20"/>
      <c r="B32" s="7"/>
      <c r="C32" s="7"/>
      <c r="D32" s="7"/>
      <c r="E32" s="9"/>
    </row>
    <row r="33" spans="1:5" ht="15.75" x14ac:dyDescent="0.25">
      <c r="A33" s="6" t="s">
        <v>165</v>
      </c>
      <c r="B33" s="7"/>
      <c r="C33" s="7"/>
      <c r="D33" s="7"/>
      <c r="E33" s="9"/>
    </row>
    <row r="34" spans="1:5" x14ac:dyDescent="0.2">
      <c r="A34" s="21" t="s">
        <v>164</v>
      </c>
      <c r="B34" s="21" t="s">
        <v>163</v>
      </c>
      <c r="C34" s="21" t="s">
        <v>162</v>
      </c>
      <c r="D34" s="21" t="s">
        <v>161</v>
      </c>
      <c r="E34" s="9"/>
    </row>
    <row r="35" spans="1:5" ht="51" x14ac:dyDescent="0.2">
      <c r="A35" s="22" t="s">
        <v>160</v>
      </c>
      <c r="B35" s="22" t="s">
        <v>153</v>
      </c>
      <c r="C35" s="23" t="s">
        <v>159</v>
      </c>
      <c r="D35" s="23" t="s">
        <v>158</v>
      </c>
      <c r="E35" s="9"/>
    </row>
    <row r="36" spans="1:5" ht="25.5" x14ac:dyDescent="0.2">
      <c r="A36" s="24" t="s">
        <v>157</v>
      </c>
      <c r="B36" s="24" t="s">
        <v>153</v>
      </c>
      <c r="C36" s="25" t="s">
        <v>156</v>
      </c>
      <c r="D36" s="23" t="s">
        <v>155</v>
      </c>
      <c r="E36" s="9"/>
    </row>
    <row r="37" spans="1:5" ht="76.5" x14ac:dyDescent="0.2">
      <c r="A37" s="24" t="s">
        <v>154</v>
      </c>
      <c r="B37" s="24" t="s">
        <v>153</v>
      </c>
      <c r="C37" s="26" t="s">
        <v>152</v>
      </c>
      <c r="D37" s="23" t="s">
        <v>151</v>
      </c>
      <c r="E37" s="9"/>
    </row>
    <row r="38" spans="1:5" ht="114.75" x14ac:dyDescent="0.2">
      <c r="A38" s="25" t="s">
        <v>150</v>
      </c>
      <c r="B38" s="25" t="s">
        <v>146</v>
      </c>
      <c r="C38" s="26" t="s">
        <v>149</v>
      </c>
      <c r="D38" s="27" t="s">
        <v>148</v>
      </c>
      <c r="E38" s="9"/>
    </row>
    <row r="39" spans="1:5" ht="76.5" x14ac:dyDescent="0.2">
      <c r="A39" s="25" t="s">
        <v>147</v>
      </c>
      <c r="B39" s="25" t="s">
        <v>146</v>
      </c>
      <c r="C39" s="26" t="s">
        <v>145</v>
      </c>
      <c r="D39" s="23" t="s">
        <v>144</v>
      </c>
      <c r="E39" s="9"/>
    </row>
    <row r="40" spans="1:5" ht="15.75" x14ac:dyDescent="0.25">
      <c r="A40" s="6" t="s">
        <v>143</v>
      </c>
      <c r="B40" s="25"/>
      <c r="C40" s="26"/>
      <c r="D40" s="23"/>
      <c r="E40" s="9"/>
    </row>
    <row r="41" spans="1:5" x14ac:dyDescent="0.2">
      <c r="A41" s="25" t="s">
        <v>142</v>
      </c>
      <c r="B41" s="25"/>
      <c r="C41" s="26"/>
      <c r="D41" s="23"/>
      <c r="E41" s="9"/>
    </row>
    <row r="42" spans="1:5" x14ac:dyDescent="0.2">
      <c r="A42" s="7"/>
      <c r="B42" s="7"/>
      <c r="C42" s="7"/>
      <c r="D42" s="7"/>
      <c r="E42" s="9"/>
    </row>
    <row r="43" spans="1:5" ht="15.75" x14ac:dyDescent="0.25">
      <c r="A43" s="6" t="s">
        <v>141</v>
      </c>
      <c r="B43" s="7"/>
      <c r="C43" s="7"/>
      <c r="D43" s="7"/>
      <c r="E43" s="9"/>
    </row>
    <row r="44" spans="1:5" x14ac:dyDescent="0.2">
      <c r="A44" s="13" t="s">
        <v>140</v>
      </c>
      <c r="B44" s="7"/>
      <c r="C44" s="7"/>
      <c r="D44" s="7"/>
      <c r="E44" s="9"/>
    </row>
    <row r="45" spans="1:5" ht="172.5" customHeight="1" x14ac:dyDescent="0.2">
      <c r="A45" s="13"/>
      <c r="B45" s="7"/>
      <c r="C45" s="7"/>
      <c r="D45" s="7"/>
      <c r="E45" s="9"/>
    </row>
    <row r="46" spans="1:5" x14ac:dyDescent="0.2">
      <c r="A46" s="7" t="s">
        <v>139</v>
      </c>
      <c r="B46" s="7"/>
      <c r="C46" s="7"/>
      <c r="D46" s="7"/>
      <c r="E46" s="9"/>
    </row>
    <row r="47" spans="1:5" ht="81" customHeight="1" x14ac:dyDescent="0.2">
      <c r="A47" s="7"/>
      <c r="B47" s="7"/>
      <c r="C47" s="7"/>
      <c r="D47" s="7"/>
      <c r="E47" s="9"/>
    </row>
    <row r="48" spans="1:5" x14ac:dyDescent="0.2">
      <c r="A48" s="13" t="s">
        <v>138</v>
      </c>
      <c r="B48" s="7"/>
      <c r="C48" s="7"/>
      <c r="D48" s="7"/>
      <c r="E48" s="9"/>
    </row>
    <row r="49" spans="1:5" ht="15.75" x14ac:dyDescent="0.25">
      <c r="A49" s="28" t="s">
        <v>101</v>
      </c>
      <c r="B49" s="7"/>
      <c r="C49" s="7"/>
      <c r="D49" s="7"/>
      <c r="E49" s="9"/>
    </row>
    <row r="50" spans="1:5" x14ac:dyDescent="0.2">
      <c r="A50" s="7"/>
      <c r="B50" s="7"/>
      <c r="C50" s="7"/>
      <c r="D50" s="7"/>
      <c r="E50" s="9"/>
    </row>
    <row r="51" spans="1:5" x14ac:dyDescent="0.2">
      <c r="A51" s="13" t="s">
        <v>187</v>
      </c>
      <c r="B51" s="7"/>
      <c r="C51" s="7"/>
      <c r="D51" s="7"/>
      <c r="E51" s="9"/>
    </row>
    <row r="52" spans="1:5" ht="15.75" x14ac:dyDescent="0.25">
      <c r="A52" s="28" t="s">
        <v>188</v>
      </c>
      <c r="B52" s="7"/>
      <c r="C52" s="7"/>
      <c r="D52" s="7"/>
      <c r="E52" s="9"/>
    </row>
    <row r="53" spans="1:5" x14ac:dyDescent="0.2">
      <c r="A53" s="7"/>
      <c r="B53" s="7"/>
      <c r="C53" s="7"/>
      <c r="D53" s="7"/>
      <c r="E53" s="9"/>
    </row>
    <row r="54" spans="1:5" ht="15.75" x14ac:dyDescent="0.25">
      <c r="A54" s="29" t="s">
        <v>197</v>
      </c>
      <c r="B54" s="7"/>
      <c r="C54" s="7"/>
      <c r="D54" s="7"/>
      <c r="E54" s="9"/>
    </row>
    <row r="55" spans="1:5" x14ac:dyDescent="0.2">
      <c r="A55" s="30" t="s">
        <v>198</v>
      </c>
      <c r="B55" s="7"/>
      <c r="C55" s="7"/>
      <c r="D55" s="7"/>
      <c r="E55" s="9"/>
    </row>
    <row r="56" spans="1:5" ht="30" customHeight="1" x14ac:dyDescent="0.2">
      <c r="A56" s="31" t="s">
        <v>199</v>
      </c>
      <c r="B56" s="32" t="s">
        <v>200</v>
      </c>
      <c r="C56" s="7"/>
      <c r="D56" s="7"/>
      <c r="E56" s="9"/>
    </row>
    <row r="57" spans="1:5" ht="30" customHeight="1" x14ac:dyDescent="0.2">
      <c r="A57" s="31" t="s">
        <v>201</v>
      </c>
      <c r="B57" s="32" t="s">
        <v>202</v>
      </c>
      <c r="C57" s="7"/>
      <c r="D57" s="7"/>
      <c r="E57" s="9"/>
    </row>
    <row r="58" spans="1:5" ht="30" customHeight="1" x14ac:dyDescent="0.2">
      <c r="A58" s="31" t="s">
        <v>206</v>
      </c>
      <c r="B58" s="32" t="s">
        <v>207</v>
      </c>
      <c r="C58" s="7"/>
      <c r="D58" s="7"/>
      <c r="E58" s="9"/>
    </row>
    <row r="59" spans="1:5" ht="30" customHeight="1" x14ac:dyDescent="0.2">
      <c r="A59" s="31" t="s">
        <v>203</v>
      </c>
      <c r="B59" s="32" t="s">
        <v>204</v>
      </c>
      <c r="C59" s="7"/>
      <c r="D59" s="7"/>
      <c r="E59" s="9"/>
    </row>
    <row r="60" spans="1:5" s="3" customFormat="1" x14ac:dyDescent="0.2">
      <c r="A60" s="33" t="s">
        <v>205</v>
      </c>
      <c r="B60" s="7"/>
      <c r="C60" s="7"/>
      <c r="D60" s="7"/>
      <c r="E60" s="9"/>
    </row>
    <row r="61" spans="1:5" s="3" customFormat="1" x14ac:dyDescent="0.2">
      <c r="A61" s="13"/>
      <c r="B61" s="7"/>
      <c r="C61" s="7"/>
      <c r="D61" s="7"/>
      <c r="E61" s="9"/>
    </row>
    <row r="62" spans="1:5" ht="15.75" x14ac:dyDescent="0.25">
      <c r="A62" s="6" t="s">
        <v>137</v>
      </c>
      <c r="B62" s="7"/>
      <c r="C62" s="7"/>
      <c r="D62" s="7"/>
      <c r="E62" s="9"/>
    </row>
    <row r="63" spans="1:5" s="3" customFormat="1" x14ac:dyDescent="0.2">
      <c r="A63" s="7"/>
      <c r="B63" s="7"/>
      <c r="C63" s="7"/>
      <c r="D63" s="7"/>
      <c r="E63" s="9"/>
    </row>
    <row r="64" spans="1:5" s="3" customFormat="1" x14ac:dyDescent="0.2">
      <c r="A64" s="21" t="s">
        <v>136</v>
      </c>
      <c r="B64" s="7"/>
      <c r="C64" s="7"/>
      <c r="D64" s="7"/>
      <c r="E64" s="9"/>
    </row>
    <row r="65" spans="1:5" x14ac:dyDescent="0.2">
      <c r="A65" s="34" t="str">
        <f>'Example 1'!A1</f>
        <v>Example 1:- Simple Entry Of PV Function: Present Value Of A Series Of Regular Payments.</v>
      </c>
      <c r="B65" s="7"/>
      <c r="C65" s="7"/>
      <c r="D65" s="7"/>
      <c r="E65" s="9"/>
    </row>
    <row r="66" spans="1:5" x14ac:dyDescent="0.2">
      <c r="A66" s="34" t="str">
        <f>'Example 2'!A1</f>
        <v>Example 2:- Simple Entry Of PV Function: Present Value Of A Future Amount</v>
      </c>
      <c r="B66" s="7"/>
      <c r="C66" s="7"/>
      <c r="D66" s="7"/>
      <c r="E66" s="9"/>
    </row>
    <row r="67" spans="1:5" x14ac:dyDescent="0.2">
      <c r="A67" s="34" t="str">
        <f>'Example 3'!A1</f>
        <v>Example 3:- Check Of PV Algorithm: Single PV Of Future Amount.</v>
      </c>
      <c r="B67" s="7"/>
      <c r="C67" s="7"/>
      <c r="D67" s="7"/>
      <c r="E67" s="9"/>
    </row>
    <row r="68" spans="1:5" x14ac:dyDescent="0.2">
      <c r="A68" s="35" t="str">
        <f>'Example 3'!A12</f>
        <v>a. Check by Simple PV Formula:</v>
      </c>
      <c r="B68" s="35"/>
      <c r="C68" s="35"/>
      <c r="D68" s="35"/>
      <c r="E68" s="36"/>
    </row>
    <row r="69" spans="1:5" x14ac:dyDescent="0.2">
      <c r="A69" s="35" t="str">
        <f>'Example 3'!A23</f>
        <v>b. Check Using Excel Base Formula:</v>
      </c>
      <c r="B69" s="35"/>
      <c r="C69" s="35"/>
      <c r="D69" s="35"/>
      <c r="E69" s="36"/>
    </row>
    <row r="70" spans="1:5" x14ac:dyDescent="0.2">
      <c r="A70" s="34" t="str">
        <f>'Example 4'!A1</f>
        <v>Example 4:- Check Of PV Algorithm: Regular Payments Or Receipts.</v>
      </c>
      <c r="B70" s="7"/>
      <c r="C70" s="7"/>
      <c r="D70" s="7"/>
      <c r="E70" s="9"/>
    </row>
    <row r="71" spans="1:5" x14ac:dyDescent="0.2">
      <c r="A71" s="35" t="str">
        <f>'Example 4'!A12</f>
        <v>a. Cash Flow Check of Algorithm</v>
      </c>
      <c r="B71" s="35"/>
      <c r="C71" s="35"/>
      <c r="D71" s="35"/>
      <c r="E71" s="36"/>
    </row>
    <row r="72" spans="1:5" x14ac:dyDescent="0.2">
      <c r="A72" s="35" t="str">
        <f>'Example 4'!A38</f>
        <v>b. NPV Check of Algorithm</v>
      </c>
      <c r="B72" s="35"/>
      <c r="C72" s="35"/>
      <c r="D72" s="35"/>
      <c r="E72" s="36"/>
    </row>
    <row r="73" spans="1:5" x14ac:dyDescent="0.2">
      <c r="A73" s="34" t="str">
        <f>'Example 5'!A1</f>
        <v>Example 5:- Mortgage Calculations Using PV Function: Affordable Loan</v>
      </c>
      <c r="B73" s="7"/>
      <c r="C73" s="7"/>
      <c r="D73" s="7"/>
      <c r="E73" s="9"/>
    </row>
    <row r="74" spans="1:5" x14ac:dyDescent="0.2">
      <c r="A74" s="34" t="str">
        <f>'Example 6'!A1</f>
        <v>Example 6:- Crosschecking PV Calculations Using Other Amortization Functions And Formula.</v>
      </c>
      <c r="B74" s="7"/>
      <c r="C74" s="7"/>
      <c r="D74" s="7"/>
      <c r="E74" s="9"/>
    </row>
    <row r="75" spans="1:5" x14ac:dyDescent="0.2">
      <c r="A75" s="34" t="str">
        <f>'Example 7'!A1</f>
        <v>Example 7:- 'Complex' PV Function Problem: Balloon Loan</v>
      </c>
      <c r="B75" s="7"/>
      <c r="C75" s="7"/>
      <c r="D75" s="7"/>
      <c r="E75" s="9"/>
    </row>
    <row r="76" spans="1:5" x14ac:dyDescent="0.2">
      <c r="A76" s="34" t="str">
        <f>'Example 8'!A1</f>
        <v>Example 8:- Validating And Checking PV User Input.</v>
      </c>
      <c r="B76" s="7"/>
      <c r="C76" s="7"/>
      <c r="D76" s="7"/>
      <c r="E76" s="9"/>
    </row>
    <row r="77" spans="1:5" x14ac:dyDescent="0.2">
      <c r="A77" s="34" t="str">
        <f>'Example 9'!A1</f>
        <v>Example 9:- PV Application: Handling Interest Rate And Payment Frequency Constraint.</v>
      </c>
      <c r="B77" s="7"/>
      <c r="C77" s="7"/>
      <c r="D77" s="7"/>
      <c r="E77" s="9"/>
    </row>
    <row r="78" spans="1:5" x14ac:dyDescent="0.2">
      <c r="A78" s="7"/>
      <c r="B78" s="7"/>
      <c r="C78" s="7"/>
      <c r="D78" s="7"/>
      <c r="E78" s="9"/>
    </row>
    <row r="79" spans="1:5" ht="15.75" x14ac:dyDescent="0.25">
      <c r="A79" s="6" t="s">
        <v>3</v>
      </c>
      <c r="B79" s="7"/>
      <c r="C79" s="7"/>
      <c r="D79" s="7"/>
      <c r="E79" s="9"/>
    </row>
    <row r="80" spans="1:5" x14ac:dyDescent="0.2">
      <c r="A80" s="7"/>
      <c r="B80" s="7"/>
      <c r="C80" s="7"/>
      <c r="D80" s="7"/>
      <c r="E80" s="9"/>
    </row>
    <row r="81" spans="1:5" x14ac:dyDescent="0.2">
      <c r="A81" s="37" t="s">
        <v>2</v>
      </c>
      <c r="B81" s="7"/>
      <c r="C81" s="7"/>
      <c r="D81" s="7"/>
      <c r="E81" s="9"/>
    </row>
    <row r="82" spans="1:5" x14ac:dyDescent="0.2">
      <c r="A82" s="7"/>
      <c r="B82" s="7"/>
      <c r="C82" s="7"/>
      <c r="D82" s="7"/>
      <c r="E82" s="9"/>
    </row>
    <row r="83" spans="1:5" x14ac:dyDescent="0.2">
      <c r="A83" s="38" t="s">
        <v>1</v>
      </c>
      <c r="B83" s="7"/>
      <c r="C83" s="7"/>
      <c r="D83" s="7"/>
      <c r="E83" s="9"/>
    </row>
    <row r="84" spans="1:5" x14ac:dyDescent="0.2">
      <c r="A84" s="38"/>
      <c r="B84" s="7"/>
      <c r="C84" s="7"/>
      <c r="D84" s="7"/>
      <c r="E84" s="9"/>
    </row>
    <row r="85" spans="1:5" x14ac:dyDescent="0.2">
      <c r="A85" s="38" t="s">
        <v>0</v>
      </c>
      <c r="B85" s="7"/>
      <c r="C85" s="7"/>
      <c r="D85" s="7"/>
      <c r="E85" s="9"/>
    </row>
    <row r="86" spans="1:5" x14ac:dyDescent="0.2">
      <c r="A86" s="38"/>
      <c r="B86" s="7"/>
      <c r="C86" s="7"/>
      <c r="D86" s="7"/>
      <c r="E86" s="9"/>
    </row>
    <row r="87" spans="1:5" x14ac:dyDescent="0.2">
      <c r="A87" s="9"/>
      <c r="B87" s="9"/>
      <c r="C87" s="9"/>
      <c r="D87" s="9"/>
      <c r="E87" s="9"/>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sheetPr>
  <dimension ref="A1:E3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9" t="s">
        <v>190</v>
      </c>
      <c r="B1" s="50"/>
      <c r="C1" s="50"/>
      <c r="D1" s="51"/>
      <c r="E1" s="51"/>
    </row>
    <row r="2" spans="1:5" ht="15" customHeight="1" x14ac:dyDescent="0.2">
      <c r="A2" s="7"/>
      <c r="B2" s="7"/>
      <c r="C2" s="7"/>
      <c r="D2" s="7"/>
      <c r="E2" s="7"/>
    </row>
    <row r="3" spans="1:5" x14ac:dyDescent="0.2">
      <c r="A3" s="13" t="s">
        <v>135</v>
      </c>
      <c r="B3" s="7"/>
      <c r="C3" s="7"/>
      <c r="D3" s="7"/>
      <c r="E3" s="7"/>
    </row>
    <row r="4" spans="1:5" x14ac:dyDescent="0.2">
      <c r="A4" s="13" t="s">
        <v>134</v>
      </c>
      <c r="B4" s="7"/>
      <c r="C4" s="7"/>
      <c r="D4" s="7"/>
      <c r="E4" s="7"/>
    </row>
    <row r="5" spans="1:5" x14ac:dyDescent="0.2">
      <c r="A5" s="7"/>
      <c r="B5" s="7"/>
      <c r="C5" s="7"/>
      <c r="D5" s="7"/>
      <c r="E5" s="7"/>
    </row>
    <row r="6" spans="1:5" x14ac:dyDescent="0.2">
      <c r="A6" s="13" t="s">
        <v>48</v>
      </c>
      <c r="B6" s="43">
        <v>2.5000000000000001E-3</v>
      </c>
      <c r="C6" s="9" t="s">
        <v>79</v>
      </c>
      <c r="D6" s="7"/>
      <c r="E6" s="7"/>
    </row>
    <row r="7" spans="1:5" x14ac:dyDescent="0.2">
      <c r="A7" s="13" t="s">
        <v>46</v>
      </c>
      <c r="B7" s="44">
        <v>240</v>
      </c>
      <c r="C7" s="45" t="s">
        <v>78</v>
      </c>
      <c r="D7" s="7"/>
      <c r="E7" s="7"/>
    </row>
    <row r="8" spans="1:5" x14ac:dyDescent="0.2">
      <c r="A8" s="13" t="s">
        <v>100</v>
      </c>
      <c r="B8" s="46">
        <v>25000</v>
      </c>
      <c r="C8" s="9" t="s">
        <v>133</v>
      </c>
      <c r="D8" s="7"/>
      <c r="E8" s="7"/>
    </row>
    <row r="9" spans="1:5" x14ac:dyDescent="0.2">
      <c r="A9" s="13" t="s">
        <v>132</v>
      </c>
      <c r="B9" s="46">
        <v>0</v>
      </c>
      <c r="C9" s="45" t="s">
        <v>42</v>
      </c>
      <c r="D9" s="7"/>
      <c r="E9" s="7"/>
    </row>
    <row r="10" spans="1:5" x14ac:dyDescent="0.2">
      <c r="A10" s="13" t="s">
        <v>41</v>
      </c>
      <c r="B10" s="44">
        <v>0</v>
      </c>
      <c r="C10" s="9" t="str">
        <f>IF(B10=0,"payments at end of "&amp;C7,"payment at beginning of "&amp;C7)</f>
        <v>payments at end of months</v>
      </c>
      <c r="D10" s="7"/>
      <c r="E10" s="7"/>
    </row>
    <row r="11" spans="1:5" x14ac:dyDescent="0.2">
      <c r="A11" s="7"/>
      <c r="B11" s="7"/>
      <c r="C11" s="7"/>
      <c r="D11" s="7"/>
      <c r="E11" s="7"/>
    </row>
    <row r="12" spans="1:5" x14ac:dyDescent="0.2">
      <c r="A12" s="26" t="s">
        <v>131</v>
      </c>
      <c r="B12" s="47">
        <f>PV(B6,B7,B8,B9,B10)</f>
        <v>-4507772.8603117736</v>
      </c>
      <c r="C12" s="13"/>
      <c r="D12" s="7"/>
      <c r="E12" s="7"/>
    </row>
    <row r="13" spans="1:5" x14ac:dyDescent="0.2">
      <c r="A13" s="13" t="str">
        <f ca="1">"Formula Used in "&amp;ADDRESS(ROW(B12),COLUMN(B12),4)&amp;"  &gt;&gt;   "&amp;_xlfn.FORMULATEXT(B12)</f>
        <v>Formula Used in B12  &gt;&gt;   =PV(B6,B7,B8,B9,B10)</v>
      </c>
      <c r="B13" s="7"/>
      <c r="C13" s="7"/>
      <c r="D13" s="7"/>
      <c r="E13" s="7"/>
    </row>
    <row r="14" spans="1:5" x14ac:dyDescent="0.2">
      <c r="A14" s="13"/>
      <c r="B14" s="7"/>
      <c r="C14" s="7"/>
      <c r="D14" s="7"/>
      <c r="E14" s="7"/>
    </row>
    <row r="15" spans="1:5" x14ac:dyDescent="0.2">
      <c r="A15" s="21" t="s">
        <v>72</v>
      </c>
      <c r="B15" s="7"/>
      <c r="C15" s="7"/>
      <c r="D15" s="7"/>
      <c r="E15" s="7"/>
    </row>
    <row r="16" spans="1:5" x14ac:dyDescent="0.2">
      <c r="A16" s="13" t="s">
        <v>130</v>
      </c>
      <c r="B16" s="7"/>
      <c r="C16" s="7"/>
      <c r="D16" s="7"/>
      <c r="E16" s="7"/>
    </row>
    <row r="17" spans="1:5" x14ac:dyDescent="0.2">
      <c r="A17" s="34" t="s">
        <v>129</v>
      </c>
      <c r="B17" s="7"/>
      <c r="C17" s="7"/>
      <c r="D17" s="7"/>
      <c r="E17" s="7"/>
    </row>
    <row r="18" spans="1:5" x14ac:dyDescent="0.2">
      <c r="A18" s="18" t="s">
        <v>128</v>
      </c>
      <c r="B18" s="7"/>
      <c r="C18" s="7"/>
      <c r="D18" s="7"/>
      <c r="E18" s="7"/>
    </row>
    <row r="19" spans="1:5" x14ac:dyDescent="0.2">
      <c r="A19" s="13" t="s">
        <v>127</v>
      </c>
      <c r="B19" s="7"/>
      <c r="C19" s="7"/>
      <c r="D19" s="7"/>
      <c r="E19" s="7"/>
    </row>
    <row r="20" spans="1:5" x14ac:dyDescent="0.2">
      <c r="A20" s="18" t="s">
        <v>126</v>
      </c>
      <c r="B20" s="7"/>
      <c r="C20" s="7"/>
      <c r="D20" s="7"/>
      <c r="E20" s="7"/>
    </row>
    <row r="21" spans="1:5" x14ac:dyDescent="0.2">
      <c r="A21" s="18" t="s">
        <v>125</v>
      </c>
      <c r="B21" s="7"/>
      <c r="C21" s="7"/>
      <c r="D21" s="7"/>
      <c r="E21" s="7"/>
    </row>
    <row r="22" spans="1:5" x14ac:dyDescent="0.2">
      <c r="A22" s="13" t="s">
        <v>124</v>
      </c>
      <c r="B22" s="7"/>
      <c r="C22" s="7"/>
      <c r="D22" s="7"/>
      <c r="E22" s="7"/>
    </row>
    <row r="23" spans="1:5" x14ac:dyDescent="0.2">
      <c r="A23" s="18" t="s">
        <v>123</v>
      </c>
      <c r="B23" s="7"/>
      <c r="C23" s="7"/>
      <c r="D23" s="7"/>
      <c r="E23" s="7"/>
    </row>
    <row r="24" spans="1:5" x14ac:dyDescent="0.2">
      <c r="A24" s="18" t="s">
        <v>122</v>
      </c>
      <c r="B24" s="7"/>
      <c r="C24" s="7"/>
      <c r="D24" s="7"/>
      <c r="E24" s="7"/>
    </row>
    <row r="25" spans="1:5" x14ac:dyDescent="0.2">
      <c r="A25" s="13"/>
      <c r="B25" s="7"/>
      <c r="C25" s="7"/>
      <c r="D25" s="7"/>
      <c r="E25" s="7"/>
    </row>
    <row r="26" spans="1:5" x14ac:dyDescent="0.2">
      <c r="A26" s="21" t="s">
        <v>77</v>
      </c>
      <c r="B26" s="7"/>
      <c r="C26" s="7"/>
      <c r="D26" s="7"/>
      <c r="E26" s="7"/>
    </row>
    <row r="27" spans="1:5" x14ac:dyDescent="0.2">
      <c r="A27" s="13" t="s">
        <v>121</v>
      </c>
      <c r="B27" s="48"/>
      <c r="C27" s="7"/>
      <c r="D27" s="7"/>
      <c r="E27" s="7"/>
    </row>
    <row r="28" spans="1:5" x14ac:dyDescent="0.2">
      <c r="A28" s="34" t="s">
        <v>120</v>
      </c>
      <c r="B28" s="48">
        <f>B8*B7</f>
        <v>6000000</v>
      </c>
      <c r="C28" s="7" t="str">
        <f ca="1">_xlfn.FORMULATEXT(B28)</f>
        <v>=B8*B7</v>
      </c>
      <c r="D28" s="7"/>
      <c r="E28" s="7"/>
    </row>
    <row r="29" spans="1:5" x14ac:dyDescent="0.2">
      <c r="A29" s="34" t="s">
        <v>119</v>
      </c>
      <c r="B29" s="48">
        <f>B12</f>
        <v>-4507772.8603117736</v>
      </c>
      <c r="C29" s="7" t="str">
        <f ca="1">_xlfn.FORMULATEXT(B29)</f>
        <v>=B12</v>
      </c>
      <c r="D29" s="7"/>
      <c r="E29" s="7"/>
    </row>
    <row r="30" spans="1:5" x14ac:dyDescent="0.2">
      <c r="A30" s="34" t="s">
        <v>118</v>
      </c>
      <c r="B30" s="48">
        <f>B28+B29</f>
        <v>1492227.1396882264</v>
      </c>
      <c r="C30" s="7" t="str">
        <f ca="1">_xlfn.FORMULATEXT(B30)</f>
        <v>=B28+B29</v>
      </c>
      <c r="D30" s="7"/>
      <c r="E30" s="7"/>
    </row>
    <row r="31" spans="1:5" x14ac:dyDescent="0.2">
      <c r="A31" s="13"/>
      <c r="B31" s="7"/>
      <c r="C31" s="7"/>
      <c r="D31" s="7"/>
      <c r="E31"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4" tint="0.39997558519241921"/>
  </sheetPr>
  <dimension ref="A1:E2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9" t="s">
        <v>191</v>
      </c>
      <c r="B1" s="50"/>
      <c r="C1" s="50"/>
      <c r="D1" s="51"/>
      <c r="E1" s="51"/>
    </row>
    <row r="2" spans="1:5" ht="15" customHeight="1" x14ac:dyDescent="0.2">
      <c r="A2" s="7"/>
      <c r="B2" s="7"/>
      <c r="C2" s="7"/>
      <c r="D2" s="7"/>
      <c r="E2" s="7"/>
    </row>
    <row r="3" spans="1:5" x14ac:dyDescent="0.2">
      <c r="A3" s="13" t="s">
        <v>117</v>
      </c>
      <c r="B3" s="7"/>
      <c r="C3" s="7"/>
      <c r="D3" s="7"/>
      <c r="E3" s="7"/>
    </row>
    <row r="4" spans="1:5" x14ac:dyDescent="0.2">
      <c r="A4" s="7"/>
      <c r="B4" s="7"/>
      <c r="C4" s="7"/>
      <c r="D4" s="7"/>
      <c r="E4" s="7"/>
    </row>
    <row r="5" spans="1:5" x14ac:dyDescent="0.2">
      <c r="A5" s="13" t="s">
        <v>48</v>
      </c>
      <c r="B5" s="43">
        <v>2.5000000000000001E-3</v>
      </c>
      <c r="C5" s="9" t="s">
        <v>79</v>
      </c>
      <c r="D5" s="7"/>
      <c r="E5" s="7"/>
    </row>
    <row r="6" spans="1:5" x14ac:dyDescent="0.2">
      <c r="A6" s="13" t="s">
        <v>46</v>
      </c>
      <c r="B6" s="44">
        <v>12</v>
      </c>
      <c r="C6" s="45" t="s">
        <v>78</v>
      </c>
      <c r="D6" s="7"/>
      <c r="E6" s="7"/>
    </row>
    <row r="7" spans="1:5" x14ac:dyDescent="0.2">
      <c r="A7" s="13" t="s">
        <v>100</v>
      </c>
      <c r="B7" s="46">
        <v>0</v>
      </c>
      <c r="C7" s="9" t="str">
        <f>C5</f>
        <v>per month</v>
      </c>
      <c r="D7" s="7"/>
      <c r="E7" s="7"/>
    </row>
    <row r="8" spans="1:5" x14ac:dyDescent="0.2">
      <c r="A8" s="13" t="s">
        <v>43</v>
      </c>
      <c r="B8" s="46">
        <v>10000</v>
      </c>
      <c r="C8" s="45" t="s">
        <v>42</v>
      </c>
      <c r="D8" s="7"/>
      <c r="E8" s="7"/>
    </row>
    <row r="9" spans="1:5" x14ac:dyDescent="0.2">
      <c r="A9" s="13" t="s">
        <v>41</v>
      </c>
      <c r="B9" s="44">
        <v>0</v>
      </c>
      <c r="C9" s="9" t="str">
        <f>IF(B9=0,"payments at end of "&amp;C6,"payment at beginning of "&amp;C6)</f>
        <v>payments at end of months</v>
      </c>
      <c r="D9" s="7"/>
      <c r="E9" s="7"/>
    </row>
    <row r="10" spans="1:5" x14ac:dyDescent="0.2">
      <c r="A10" s="7"/>
      <c r="B10" s="7"/>
      <c r="C10" s="7"/>
      <c r="D10" s="7"/>
      <c r="E10" s="7"/>
    </row>
    <row r="11" spans="1:5" x14ac:dyDescent="0.2">
      <c r="A11" s="26" t="s">
        <v>99</v>
      </c>
      <c r="B11" s="47">
        <f>PV(B5,B6,B7,B8,B9)</f>
        <v>-9704.818653967528</v>
      </c>
      <c r="C11" s="13"/>
      <c r="D11" s="7"/>
      <c r="E11" s="7"/>
    </row>
    <row r="12" spans="1:5" x14ac:dyDescent="0.2">
      <c r="A12" s="13" t="str">
        <f ca="1">"Formula Used in "&amp;ADDRESS(ROW(B11),COLUMN(B11),4)&amp;"  &gt;&gt;   "&amp;_xlfn.FORMULATEXT(B11)</f>
        <v>Formula Used in B11  &gt;&gt;   =PV(B5,B6,B7,B8,B9)</v>
      </c>
      <c r="B12" s="7"/>
      <c r="C12" s="7"/>
      <c r="D12" s="7"/>
      <c r="E12" s="7"/>
    </row>
    <row r="13" spans="1:5" x14ac:dyDescent="0.2">
      <c r="A13" s="13"/>
      <c r="B13" s="7"/>
      <c r="C13" s="7"/>
      <c r="D13" s="7"/>
      <c r="E13" s="7"/>
    </row>
    <row r="14" spans="1:5" x14ac:dyDescent="0.2">
      <c r="A14" s="21" t="s">
        <v>72</v>
      </c>
      <c r="B14" s="7"/>
      <c r="C14" s="7"/>
      <c r="D14" s="7"/>
      <c r="E14" s="7"/>
    </row>
    <row r="15" spans="1:5" x14ac:dyDescent="0.2">
      <c r="A15" s="13" t="s">
        <v>116</v>
      </c>
      <c r="B15" s="7"/>
      <c r="C15" s="7"/>
      <c r="D15" s="7"/>
      <c r="E15" s="7"/>
    </row>
    <row r="16" spans="1:5" x14ac:dyDescent="0.2">
      <c r="A16" s="13" t="s">
        <v>115</v>
      </c>
      <c r="B16" s="7"/>
      <c r="C16" s="7"/>
      <c r="D16" s="7"/>
      <c r="E16" s="7"/>
    </row>
    <row r="17" spans="1:5" x14ac:dyDescent="0.2">
      <c r="A17" s="13" t="str">
        <f>"We might interpret the answer as saying that in order to receive "&amp;TEXT(B8,"$#,###.00")&amp;" in "&amp;B6&amp;" "&amp;C6&amp;" we must pay out "&amp;TEXT(-B11,"$#,###.00")&amp;" if money is discounted at "&amp;TEXT(B5,"0.0000%")&amp;" "&amp;C5</f>
        <v>We might interpret the answer as saying that in order to receive $10,000.00 in 12 months we must pay out $9,704.82 if money is discounted at 0.2500% per month</v>
      </c>
      <c r="B17" s="7"/>
      <c r="C17" s="7"/>
      <c r="D17" s="7"/>
      <c r="E17" s="7"/>
    </row>
    <row r="18" spans="1:5" x14ac:dyDescent="0.2">
      <c r="A18" s="13"/>
      <c r="B18" s="7"/>
      <c r="C18" s="7"/>
      <c r="D18" s="7"/>
      <c r="E18" s="7"/>
    </row>
    <row r="19" spans="1:5" x14ac:dyDescent="0.2">
      <c r="A19" s="21" t="s">
        <v>77</v>
      </c>
      <c r="B19" s="7"/>
      <c r="C19" s="7"/>
      <c r="D19" s="7"/>
      <c r="E19" s="7"/>
    </row>
    <row r="20" spans="1:5" x14ac:dyDescent="0.2">
      <c r="A20" s="13" t="s">
        <v>114</v>
      </c>
      <c r="B20" s="48"/>
      <c r="C20" s="7"/>
      <c r="D20" s="7"/>
      <c r="E20" s="7"/>
    </row>
    <row r="21" spans="1:5" x14ac:dyDescent="0.2">
      <c r="A21" s="18" t="s">
        <v>113</v>
      </c>
      <c r="B21" s="48">
        <f>B11</f>
        <v>-9704.818653967528</v>
      </c>
      <c r="C21" s="7"/>
      <c r="D21" s="7"/>
      <c r="E21" s="7"/>
    </row>
    <row r="22" spans="1:5" x14ac:dyDescent="0.2">
      <c r="A22" s="34" t="s">
        <v>112</v>
      </c>
      <c r="B22" s="48">
        <f>B8</f>
        <v>10000</v>
      </c>
      <c r="C22" s="7"/>
      <c r="D22" s="7"/>
      <c r="E22" s="7"/>
    </row>
    <row r="23" spans="1:5" x14ac:dyDescent="0.2">
      <c r="A23" s="18" t="s">
        <v>111</v>
      </c>
      <c r="B23" s="48">
        <f>-(B22+B21)</f>
        <v>-295.18134603247199</v>
      </c>
      <c r="C23" s="7"/>
      <c r="D23" s="7"/>
      <c r="E23" s="7"/>
    </row>
    <row r="24" spans="1:5" x14ac:dyDescent="0.2">
      <c r="A24" s="18"/>
      <c r="B24" s="48"/>
      <c r="C24" s="7"/>
      <c r="D24" s="7"/>
      <c r="E24"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39997558519241921"/>
  </sheetPr>
  <dimension ref="A1:E3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9" t="s">
        <v>192</v>
      </c>
      <c r="B1" s="50"/>
      <c r="C1" s="50"/>
      <c r="D1" s="51"/>
      <c r="E1" s="51"/>
    </row>
    <row r="2" spans="1:5" ht="15" customHeight="1" x14ac:dyDescent="0.2">
      <c r="A2" s="18"/>
      <c r="B2" s="48"/>
      <c r="C2" s="7"/>
      <c r="D2" s="7"/>
      <c r="E2" s="7"/>
    </row>
    <row r="3" spans="1:5" x14ac:dyDescent="0.2">
      <c r="A3" s="13" t="s">
        <v>48</v>
      </c>
      <c r="B3" s="52">
        <v>2.5000000000000001E-3</v>
      </c>
      <c r="C3" s="7" t="s">
        <v>79</v>
      </c>
      <c r="D3" s="7"/>
      <c r="E3" s="7"/>
    </row>
    <row r="4" spans="1:5" x14ac:dyDescent="0.2">
      <c r="A4" s="13" t="s">
        <v>46</v>
      </c>
      <c r="B4" s="53">
        <v>12</v>
      </c>
      <c r="C4" s="13" t="s">
        <v>78</v>
      </c>
      <c r="D4" s="7"/>
      <c r="E4" s="7"/>
    </row>
    <row r="5" spans="1:5" x14ac:dyDescent="0.2">
      <c r="A5" s="13" t="s">
        <v>100</v>
      </c>
      <c r="B5" s="48">
        <v>0</v>
      </c>
      <c r="C5" s="7" t="str">
        <f>C3</f>
        <v>per month</v>
      </c>
      <c r="D5" s="7"/>
      <c r="E5" s="7"/>
    </row>
    <row r="6" spans="1:5" x14ac:dyDescent="0.2">
      <c r="A6" s="13" t="s">
        <v>43</v>
      </c>
      <c r="B6" s="48">
        <v>10000</v>
      </c>
      <c r="C6" s="13" t="s">
        <v>42</v>
      </c>
      <c r="D6" s="7"/>
      <c r="E6" s="7"/>
    </row>
    <row r="7" spans="1:5" x14ac:dyDescent="0.2">
      <c r="A7" s="13" t="s">
        <v>41</v>
      </c>
      <c r="B7" s="53">
        <v>0</v>
      </c>
      <c r="C7" s="7" t="str">
        <f>IF(B7=0,"payments at end of "&amp;C4,"payment at beginning of "&amp;C4)</f>
        <v>payments at end of months</v>
      </c>
      <c r="D7" s="7"/>
      <c r="E7" s="7"/>
    </row>
    <row r="8" spans="1:5" x14ac:dyDescent="0.2">
      <c r="A8" s="7"/>
      <c r="B8" s="7"/>
      <c r="C8" s="7"/>
      <c r="D8" s="7"/>
      <c r="E8" s="7"/>
    </row>
    <row r="9" spans="1:5" x14ac:dyDescent="0.2">
      <c r="A9" s="26" t="s">
        <v>99</v>
      </c>
      <c r="B9" s="47">
        <f>PV(B3,B4,B5,B6,B7)</f>
        <v>-9704.818653967528</v>
      </c>
      <c r="C9" s="13"/>
      <c r="D9" s="7"/>
      <c r="E9" s="7"/>
    </row>
    <row r="10" spans="1:5" x14ac:dyDescent="0.2">
      <c r="A10" s="13" t="str">
        <f ca="1">"Formula Used in "&amp;ADDRESS(ROW(B9),COLUMN(B9),4)&amp;"  &gt;&gt;   "&amp;_xlfn.FORMULATEXT(B9)</f>
        <v>Formula Used in B9  &gt;&gt;   =PV(B3,B4,B5,B6,B7)</v>
      </c>
      <c r="B10" s="7"/>
      <c r="C10" s="7"/>
      <c r="D10" s="7"/>
      <c r="E10" s="7"/>
    </row>
    <row r="11" spans="1:5" x14ac:dyDescent="0.2">
      <c r="A11" s="18"/>
      <c r="B11" s="48"/>
      <c r="C11" s="7"/>
      <c r="D11" s="7"/>
      <c r="E11" s="7"/>
    </row>
    <row r="12" spans="1:5" x14ac:dyDescent="0.2">
      <c r="A12" s="21" t="s">
        <v>110</v>
      </c>
      <c r="B12" s="48"/>
      <c r="C12" s="7"/>
      <c r="D12" s="7"/>
      <c r="E12" s="7"/>
    </row>
    <row r="13" spans="1:5" x14ac:dyDescent="0.2">
      <c r="A13" s="18"/>
      <c r="B13" s="48"/>
      <c r="C13" s="7"/>
      <c r="D13" s="7"/>
      <c r="E13" s="7"/>
    </row>
    <row r="14" spans="1:5" x14ac:dyDescent="0.2">
      <c r="A14" s="13" t="s">
        <v>109</v>
      </c>
      <c r="B14" s="48">
        <f>B6</f>
        <v>10000</v>
      </c>
      <c r="C14" s="7"/>
      <c r="D14" s="7"/>
      <c r="E14" s="7"/>
    </row>
    <row r="15" spans="1:5" x14ac:dyDescent="0.2">
      <c r="A15" s="13" t="s">
        <v>108</v>
      </c>
      <c r="B15" s="52">
        <f>B3</f>
        <v>2.5000000000000001E-3</v>
      </c>
      <c r="C15" s="7" t="str">
        <f>C3</f>
        <v>per month</v>
      </c>
      <c r="D15" s="7"/>
      <c r="E15" s="7"/>
    </row>
    <row r="16" spans="1:5" x14ac:dyDescent="0.2">
      <c r="A16" s="13" t="s">
        <v>107</v>
      </c>
      <c r="B16" s="53">
        <f>B4</f>
        <v>12</v>
      </c>
      <c r="C16" s="13" t="str">
        <f>C4</f>
        <v>months</v>
      </c>
      <c r="D16" s="7"/>
      <c r="E16" s="7"/>
    </row>
    <row r="17" spans="1:5" x14ac:dyDescent="0.2">
      <c r="A17" s="13" t="s">
        <v>106</v>
      </c>
      <c r="B17" s="54">
        <f>(1+B15)^-B16</f>
        <v>0.97048186539675274</v>
      </c>
      <c r="C17" s="13"/>
      <c r="D17" s="7"/>
      <c r="E17" s="7"/>
    </row>
    <row r="18" spans="1:5" x14ac:dyDescent="0.2">
      <c r="A18" s="13" t="s">
        <v>105</v>
      </c>
      <c r="B18" s="47">
        <f>B14*B17</f>
        <v>9704.818653967528</v>
      </c>
      <c r="C18" s="13"/>
      <c r="D18" s="7"/>
      <c r="E18" s="7"/>
    </row>
    <row r="19" spans="1:5" x14ac:dyDescent="0.2">
      <c r="A19" s="13"/>
      <c r="B19" s="53"/>
      <c r="C19" s="13"/>
      <c r="D19" s="7"/>
      <c r="E19" s="7"/>
    </row>
    <row r="20" spans="1:5" x14ac:dyDescent="0.2">
      <c r="A20" s="13" t="s">
        <v>104</v>
      </c>
      <c r="B20" s="53"/>
      <c r="C20" s="20"/>
      <c r="D20" s="7"/>
      <c r="E20" s="7"/>
    </row>
    <row r="21" spans="1:5" x14ac:dyDescent="0.2">
      <c r="A21" s="13" t="s">
        <v>103</v>
      </c>
      <c r="B21" s="53"/>
      <c r="C21" s="13"/>
      <c r="D21" s="7"/>
      <c r="E21" s="7"/>
    </row>
    <row r="22" spans="1:5" x14ac:dyDescent="0.2">
      <c r="A22" s="13"/>
      <c r="B22" s="53"/>
      <c r="C22" s="13"/>
      <c r="D22" s="7"/>
      <c r="E22" s="7"/>
    </row>
    <row r="23" spans="1:5" x14ac:dyDescent="0.2">
      <c r="A23" s="21" t="s">
        <v>102</v>
      </c>
      <c r="B23" s="53"/>
      <c r="C23" s="13"/>
      <c r="D23" s="7"/>
      <c r="E23" s="7"/>
    </row>
    <row r="24" spans="1:5" x14ac:dyDescent="0.2">
      <c r="A24" s="13"/>
      <c r="B24" s="53"/>
      <c r="C24" s="13"/>
      <c r="D24" s="7"/>
      <c r="E24" s="7"/>
    </row>
    <row r="25" spans="1:5" ht="15" customHeight="1" x14ac:dyDescent="0.25">
      <c r="A25" s="28" t="s">
        <v>101</v>
      </c>
      <c r="B25" s="53"/>
      <c r="C25" s="13"/>
      <c r="D25" s="7"/>
      <c r="E25" s="7"/>
    </row>
    <row r="26" spans="1:5" x14ac:dyDescent="0.2">
      <c r="A26" s="13"/>
      <c r="B26" s="53"/>
      <c r="C26" s="13"/>
      <c r="D26" s="7"/>
      <c r="E26" s="7"/>
    </row>
    <row r="27" spans="1:5" x14ac:dyDescent="0.2">
      <c r="A27" s="13" t="s">
        <v>48</v>
      </c>
      <c r="B27" s="52">
        <f>B3</f>
        <v>2.5000000000000001E-3</v>
      </c>
      <c r="C27" s="7" t="str">
        <f>C3</f>
        <v>per month</v>
      </c>
      <c r="D27" s="7"/>
      <c r="E27" s="7"/>
    </row>
    <row r="28" spans="1:5" x14ac:dyDescent="0.2">
      <c r="A28" s="13" t="s">
        <v>46</v>
      </c>
      <c r="B28" s="53">
        <f>B4</f>
        <v>12</v>
      </c>
      <c r="C28" s="7" t="str">
        <f>C4</f>
        <v>months</v>
      </c>
      <c r="D28" s="7"/>
      <c r="E28" s="7"/>
    </row>
    <row r="29" spans="1:5" x14ac:dyDescent="0.2">
      <c r="A29" s="13" t="s">
        <v>100</v>
      </c>
      <c r="B29" s="48">
        <f>B5</f>
        <v>0</v>
      </c>
      <c r="C29" s="7" t="str">
        <f>C27</f>
        <v>per month</v>
      </c>
      <c r="D29" s="7"/>
      <c r="E29" s="7"/>
    </row>
    <row r="30" spans="1:5" x14ac:dyDescent="0.2">
      <c r="A30" s="13" t="s">
        <v>43</v>
      </c>
      <c r="B30" s="48">
        <f>B6</f>
        <v>10000</v>
      </c>
      <c r="C30" s="7" t="str">
        <f>C6</f>
        <v>future value</v>
      </c>
      <c r="D30" s="7"/>
      <c r="E30" s="7"/>
    </row>
    <row r="31" spans="1:5" x14ac:dyDescent="0.2">
      <c r="A31" s="13" t="s">
        <v>41</v>
      </c>
      <c r="B31" s="53">
        <f>B7</f>
        <v>0</v>
      </c>
      <c r="C31" s="7" t="str">
        <f>IF(B31=0,"payments at end of "&amp;C28,"payment at beginning of "&amp;C28)</f>
        <v>payments at end of months</v>
      </c>
      <c r="D31" s="7"/>
      <c r="E31" s="7"/>
    </row>
    <row r="32" spans="1:5" x14ac:dyDescent="0.2">
      <c r="A32" s="7"/>
      <c r="B32" s="7"/>
      <c r="C32" s="7"/>
      <c r="D32" s="7"/>
      <c r="E32" s="7"/>
    </row>
    <row r="33" spans="1:5" x14ac:dyDescent="0.2">
      <c r="A33" s="26" t="s">
        <v>99</v>
      </c>
      <c r="B33" s="47">
        <f>-((B29*(1-(1+B27)^(-B28))/B27*(1+B27)^B31)+(B30*(1+B27)^(-B28)))</f>
        <v>-9704.818653967528</v>
      </c>
      <c r="C33" s="13"/>
      <c r="D33" s="7"/>
      <c r="E33" s="7"/>
    </row>
    <row r="34" spans="1:5" x14ac:dyDescent="0.2">
      <c r="A34" s="13" t="str">
        <f ca="1">"Formula Used in "&amp;ADDRESS(ROW(B33),COLUMN(B33),4)&amp;"  &gt;&gt;   "&amp;_xlfn.FORMULATEXT(B33)</f>
        <v>Formula Used in B33  &gt;&gt;   =-((B29*(1-(1+B27)^(-B28))/B27*(1+B27)^B31)+(B30*(1+B27)^(-B28)))</v>
      </c>
      <c r="B34" s="7"/>
      <c r="C34" s="7"/>
      <c r="D34" s="7"/>
      <c r="E34" s="7"/>
    </row>
    <row r="35" spans="1:5" x14ac:dyDescent="0.2">
      <c r="A35" s="13"/>
      <c r="B35" s="7"/>
      <c r="C35" s="7"/>
      <c r="D35" s="7"/>
      <c r="E35"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39997558519241921"/>
  </sheetPr>
  <dimension ref="A1:E43"/>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9" t="s">
        <v>193</v>
      </c>
      <c r="B1" s="50"/>
      <c r="C1" s="50"/>
      <c r="D1" s="51"/>
      <c r="E1" s="51"/>
    </row>
    <row r="2" spans="1:5" ht="15" customHeight="1" x14ac:dyDescent="0.2">
      <c r="A2" s="21"/>
      <c r="B2" s="7"/>
      <c r="C2" s="7"/>
      <c r="D2" s="7"/>
      <c r="E2" s="7"/>
    </row>
    <row r="3" spans="1:5" x14ac:dyDescent="0.2">
      <c r="A3" s="13" t="s">
        <v>48</v>
      </c>
      <c r="B3" s="52">
        <v>2.5000000000000001E-3</v>
      </c>
      <c r="C3" s="7" t="s">
        <v>79</v>
      </c>
      <c r="D3" s="7"/>
      <c r="E3" s="7"/>
    </row>
    <row r="4" spans="1:5" x14ac:dyDescent="0.2">
      <c r="A4" s="13" t="s">
        <v>46</v>
      </c>
      <c r="B4" s="53">
        <v>12</v>
      </c>
      <c r="C4" s="13" t="s">
        <v>78</v>
      </c>
      <c r="D4" s="7"/>
      <c r="E4" s="7"/>
    </row>
    <row r="5" spans="1:5" x14ac:dyDescent="0.2">
      <c r="A5" s="13" t="s">
        <v>100</v>
      </c>
      <c r="B5" s="48">
        <v>10000</v>
      </c>
      <c r="C5" s="7" t="str">
        <f>C3</f>
        <v>per month</v>
      </c>
      <c r="D5" s="7"/>
      <c r="E5" s="7"/>
    </row>
    <row r="6" spans="1:5" x14ac:dyDescent="0.2">
      <c r="A6" s="13" t="s">
        <v>43</v>
      </c>
      <c r="B6" s="48">
        <v>0</v>
      </c>
      <c r="C6" s="13" t="s">
        <v>42</v>
      </c>
      <c r="D6" s="7"/>
      <c r="E6" s="7"/>
    </row>
    <row r="7" spans="1:5" x14ac:dyDescent="0.2">
      <c r="A7" s="13" t="s">
        <v>41</v>
      </c>
      <c r="B7" s="53">
        <v>1</v>
      </c>
      <c r="C7" s="7" t="str">
        <f>IF(B7=0,"payments at end of "&amp;C4,"payment at beginning of "&amp;C4)</f>
        <v>payment at beginning of months</v>
      </c>
      <c r="D7" s="7"/>
      <c r="E7" s="7"/>
    </row>
    <row r="8" spans="1:5" x14ac:dyDescent="0.2">
      <c r="A8" s="7"/>
      <c r="B8" s="7"/>
      <c r="C8" s="7"/>
      <c r="D8" s="7"/>
      <c r="E8" s="7"/>
    </row>
    <row r="9" spans="1:5" x14ac:dyDescent="0.2">
      <c r="A9" s="26" t="s">
        <v>99</v>
      </c>
      <c r="B9" s="47">
        <f>PV(B3,B4,B5,B6,B7)</f>
        <v>-118367.71975902157</v>
      </c>
      <c r="C9" s="13"/>
      <c r="D9" s="7"/>
      <c r="E9" s="7"/>
    </row>
    <row r="10" spans="1:5" x14ac:dyDescent="0.2">
      <c r="A10" s="13" t="str">
        <f ca="1">"Formula Used in "&amp;ADDRESS(ROW(B9),COLUMN(B9),4)&amp;"  &gt;&gt;   "&amp;_xlfn.FORMULATEXT(B9)</f>
        <v>Formula Used in B9  &gt;&gt;   =PV(B3,B4,B5,B6,B7)</v>
      </c>
      <c r="B10" s="7"/>
      <c r="C10" s="7"/>
      <c r="D10" s="7"/>
      <c r="E10" s="7"/>
    </row>
    <row r="11" spans="1:5" x14ac:dyDescent="0.2">
      <c r="A11" s="21"/>
      <c r="B11" s="7"/>
      <c r="C11" s="7"/>
      <c r="D11" s="7"/>
      <c r="E11" s="7"/>
    </row>
    <row r="12" spans="1:5" x14ac:dyDescent="0.2">
      <c r="A12" s="21" t="s">
        <v>98</v>
      </c>
      <c r="B12" s="7"/>
      <c r="C12" s="7"/>
      <c r="D12" s="7"/>
      <c r="E12" s="7"/>
    </row>
    <row r="13" spans="1:5" x14ac:dyDescent="0.2">
      <c r="A13" s="13"/>
      <c r="B13" s="7"/>
      <c r="C13" s="7"/>
      <c r="D13" s="7"/>
      <c r="E13" s="7"/>
    </row>
    <row r="14" spans="1:5" x14ac:dyDescent="0.2">
      <c r="A14" s="55" t="s">
        <v>97</v>
      </c>
      <c r="B14" s="56" t="s">
        <v>96</v>
      </c>
      <c r="C14" s="56" t="s">
        <v>95</v>
      </c>
      <c r="D14" s="56" t="s">
        <v>94</v>
      </c>
      <c r="E14" s="56" t="s">
        <v>93</v>
      </c>
    </row>
    <row r="15" spans="1:5" x14ac:dyDescent="0.2">
      <c r="A15" s="57">
        <v>0</v>
      </c>
      <c r="B15" s="58">
        <f ca="1">TODAY()</f>
        <v>44069</v>
      </c>
      <c r="C15" s="48">
        <f>IF(B7=1,B5,0)</f>
        <v>10000</v>
      </c>
      <c r="D15" s="48">
        <f t="shared" ref="D15:D27" si="0">-C15*(1+$B$3)^-A15</f>
        <v>-10000</v>
      </c>
      <c r="E15" s="48">
        <f>D15</f>
        <v>-10000</v>
      </c>
    </row>
    <row r="16" spans="1:5" x14ac:dyDescent="0.2">
      <c r="A16" s="57">
        <v>1</v>
      </c>
      <c r="B16" s="58">
        <f t="shared" ref="B16:B27" ca="1" si="1">EDATE(B15,1)</f>
        <v>44100</v>
      </c>
      <c r="C16" s="48">
        <f t="shared" ref="C16:C26" si="2">$B$5</f>
        <v>10000</v>
      </c>
      <c r="D16" s="48">
        <f t="shared" si="0"/>
        <v>-9975.062344139651</v>
      </c>
      <c r="E16" s="48">
        <f t="shared" ref="E16:E27" si="3">E15+D16</f>
        <v>-19975.062344139653</v>
      </c>
    </row>
    <row r="17" spans="1:5" x14ac:dyDescent="0.2">
      <c r="A17" s="57">
        <v>2</v>
      </c>
      <c r="B17" s="58">
        <f t="shared" ca="1" si="1"/>
        <v>44130</v>
      </c>
      <c r="C17" s="48">
        <f t="shared" si="2"/>
        <v>10000</v>
      </c>
      <c r="D17" s="48">
        <f t="shared" si="0"/>
        <v>-9950.186876947284</v>
      </c>
      <c r="E17" s="48">
        <f t="shared" si="3"/>
        <v>-29925.249221086939</v>
      </c>
    </row>
    <row r="18" spans="1:5" x14ac:dyDescent="0.2">
      <c r="A18" s="57">
        <v>3</v>
      </c>
      <c r="B18" s="58">
        <f t="shared" ca="1" si="1"/>
        <v>44161</v>
      </c>
      <c r="C18" s="48">
        <f t="shared" si="2"/>
        <v>10000</v>
      </c>
      <c r="D18" s="48">
        <f t="shared" si="0"/>
        <v>-9925.3734433389382</v>
      </c>
      <c r="E18" s="48">
        <f t="shared" si="3"/>
        <v>-39850.622664425879</v>
      </c>
    </row>
    <row r="19" spans="1:5" x14ac:dyDescent="0.2">
      <c r="A19" s="57">
        <v>4</v>
      </c>
      <c r="B19" s="58">
        <f t="shared" ca="1" si="1"/>
        <v>44191</v>
      </c>
      <c r="C19" s="48">
        <f t="shared" si="2"/>
        <v>10000</v>
      </c>
      <c r="D19" s="48">
        <f t="shared" si="0"/>
        <v>-9900.6218886173938</v>
      </c>
      <c r="E19" s="48">
        <f t="shared" si="3"/>
        <v>-49751.244553043274</v>
      </c>
    </row>
    <row r="20" spans="1:5" x14ac:dyDescent="0.2">
      <c r="A20" s="57">
        <v>5</v>
      </c>
      <c r="B20" s="58">
        <f t="shared" ca="1" si="1"/>
        <v>44222</v>
      </c>
      <c r="C20" s="48">
        <f t="shared" si="2"/>
        <v>10000</v>
      </c>
      <c r="D20" s="48">
        <f t="shared" si="0"/>
        <v>-9875.932058471215</v>
      </c>
      <c r="E20" s="48">
        <f t="shared" si="3"/>
        <v>-59627.176611514486</v>
      </c>
    </row>
    <row r="21" spans="1:5" x14ac:dyDescent="0.2">
      <c r="A21" s="57">
        <v>6</v>
      </c>
      <c r="B21" s="58">
        <f t="shared" ca="1" si="1"/>
        <v>44253</v>
      </c>
      <c r="C21" s="48">
        <f t="shared" si="2"/>
        <v>10000</v>
      </c>
      <c r="D21" s="48">
        <f t="shared" si="0"/>
        <v>-9851.3037989737822</v>
      </c>
      <c r="E21" s="48">
        <f t="shared" si="3"/>
        <v>-69478.480410488264</v>
      </c>
    </row>
    <row r="22" spans="1:5" x14ac:dyDescent="0.2">
      <c r="A22" s="57">
        <v>7</v>
      </c>
      <c r="B22" s="58">
        <f t="shared" ca="1" si="1"/>
        <v>44281</v>
      </c>
      <c r="C22" s="48">
        <f t="shared" si="2"/>
        <v>10000</v>
      </c>
      <c r="D22" s="48">
        <f t="shared" si="0"/>
        <v>-9826.7369565823283</v>
      </c>
      <c r="E22" s="48">
        <f t="shared" si="3"/>
        <v>-79305.217367070596</v>
      </c>
    </row>
    <row r="23" spans="1:5" x14ac:dyDescent="0.2">
      <c r="A23" s="57">
        <v>8</v>
      </c>
      <c r="B23" s="58">
        <f t="shared" ca="1" si="1"/>
        <v>44312</v>
      </c>
      <c r="C23" s="48">
        <f t="shared" si="2"/>
        <v>10000</v>
      </c>
      <c r="D23" s="48">
        <f t="shared" si="0"/>
        <v>-9802.2313781369849</v>
      </c>
      <c r="E23" s="48">
        <f t="shared" si="3"/>
        <v>-89107.448745207585</v>
      </c>
    </row>
    <row r="24" spans="1:5" x14ac:dyDescent="0.2">
      <c r="A24" s="57">
        <v>9</v>
      </c>
      <c r="B24" s="58">
        <f t="shared" ca="1" si="1"/>
        <v>44342</v>
      </c>
      <c r="C24" s="48">
        <f t="shared" si="2"/>
        <v>10000</v>
      </c>
      <c r="D24" s="48">
        <f t="shared" si="0"/>
        <v>-9777.7869108598352</v>
      </c>
      <c r="E24" s="48">
        <f t="shared" si="3"/>
        <v>-98885.235656067423</v>
      </c>
    </row>
    <row r="25" spans="1:5" x14ac:dyDescent="0.2">
      <c r="A25" s="57">
        <v>10</v>
      </c>
      <c r="B25" s="58">
        <f t="shared" ca="1" si="1"/>
        <v>44373</v>
      </c>
      <c r="C25" s="48">
        <f t="shared" si="2"/>
        <v>10000</v>
      </c>
      <c r="D25" s="48">
        <f t="shared" si="0"/>
        <v>-9753.4034023539516</v>
      </c>
      <c r="E25" s="48">
        <f t="shared" si="3"/>
        <v>-108638.63905842138</v>
      </c>
    </row>
    <row r="26" spans="1:5" x14ac:dyDescent="0.2">
      <c r="A26" s="57">
        <v>11</v>
      </c>
      <c r="B26" s="58">
        <f t="shared" ca="1" si="1"/>
        <v>44403</v>
      </c>
      <c r="C26" s="48">
        <f t="shared" si="2"/>
        <v>10000</v>
      </c>
      <c r="D26" s="48">
        <f t="shared" si="0"/>
        <v>-9729.0807006024479</v>
      </c>
      <c r="E26" s="48">
        <f t="shared" si="3"/>
        <v>-118367.71975902384</v>
      </c>
    </row>
    <row r="27" spans="1:5" x14ac:dyDescent="0.2">
      <c r="A27" s="57">
        <v>12</v>
      </c>
      <c r="B27" s="58">
        <f t="shared" ca="1" si="1"/>
        <v>44434</v>
      </c>
      <c r="C27" s="48">
        <f>IF(B7=1,0,B5)+B6</f>
        <v>0</v>
      </c>
      <c r="D27" s="48">
        <f t="shared" si="0"/>
        <v>0</v>
      </c>
      <c r="E27" s="48">
        <f t="shared" si="3"/>
        <v>-118367.71975902384</v>
      </c>
    </row>
    <row r="28" spans="1:5" x14ac:dyDescent="0.2">
      <c r="A28" s="57"/>
      <c r="B28" s="59" t="s">
        <v>92</v>
      </c>
      <c r="C28" s="60">
        <f>SUM(C15:C27)</f>
        <v>120000</v>
      </c>
      <c r="D28" s="61">
        <f>SUM(D15:D27)</f>
        <v>-118367.71975902384</v>
      </c>
      <c r="E28" s="48"/>
    </row>
    <row r="29" spans="1:5" x14ac:dyDescent="0.2">
      <c r="A29" s="7"/>
      <c r="B29" s="48"/>
      <c r="C29" s="48"/>
      <c r="D29" s="7"/>
      <c r="E29" s="7"/>
    </row>
    <row r="30" spans="1:5" x14ac:dyDescent="0.2">
      <c r="A30" s="21" t="s">
        <v>72</v>
      </c>
      <c r="B30" s="48"/>
      <c r="C30" s="48"/>
      <c r="D30" s="7"/>
      <c r="E30" s="7"/>
    </row>
    <row r="31" spans="1:5" x14ac:dyDescent="0.2">
      <c r="A31" s="13" t="s">
        <v>91</v>
      </c>
      <c r="B31" s="48"/>
      <c r="C31" s="48"/>
      <c r="D31" s="7"/>
      <c r="E31" s="7"/>
    </row>
    <row r="32" spans="1:5" x14ac:dyDescent="0.2">
      <c r="A32" s="13" t="s">
        <v>90</v>
      </c>
      <c r="B32" s="48"/>
      <c r="C32" s="48"/>
      <c r="D32" s="7"/>
      <c r="E32" s="7"/>
    </row>
    <row r="33" spans="1:5" x14ac:dyDescent="0.2">
      <c r="A33" s="13" t="s">
        <v>89</v>
      </c>
      <c r="B33" s="48"/>
      <c r="C33" s="48"/>
      <c r="D33" s="7"/>
      <c r="E33" s="7"/>
    </row>
    <row r="34" spans="1:5" x14ac:dyDescent="0.2">
      <c r="A34" s="13" t="s">
        <v>88</v>
      </c>
      <c r="B34" s="48"/>
      <c r="C34" s="48"/>
      <c r="D34" s="7"/>
      <c r="E34" s="7"/>
    </row>
    <row r="35" spans="1:5" x14ac:dyDescent="0.2">
      <c r="A35" s="13" t="s">
        <v>87</v>
      </c>
      <c r="B35" s="48"/>
      <c r="C35" s="48"/>
      <c r="D35" s="7"/>
      <c r="E35" s="7"/>
    </row>
    <row r="36" spans="1:5" x14ac:dyDescent="0.2">
      <c r="A36" s="13" t="s">
        <v>86</v>
      </c>
      <c r="B36" s="48"/>
      <c r="C36" s="48"/>
      <c r="D36" s="7"/>
      <c r="E36" s="7"/>
    </row>
    <row r="37" spans="1:5" x14ac:dyDescent="0.2">
      <c r="A37" s="13"/>
      <c r="B37" s="48"/>
      <c r="C37" s="48"/>
      <c r="D37" s="7"/>
      <c r="E37" s="7"/>
    </row>
    <row r="38" spans="1:5" x14ac:dyDescent="0.2">
      <c r="A38" s="21" t="s">
        <v>85</v>
      </c>
      <c r="B38" s="48"/>
      <c r="C38" s="48"/>
      <c r="D38" s="7"/>
      <c r="E38" s="7"/>
    </row>
    <row r="39" spans="1:5" x14ac:dyDescent="0.2">
      <c r="A39" s="13"/>
      <c r="B39" s="48"/>
      <c r="C39" s="48"/>
      <c r="D39" s="7"/>
      <c r="E39" s="7"/>
    </row>
    <row r="40" spans="1:5" x14ac:dyDescent="0.2">
      <c r="A40" s="13" t="s">
        <v>84</v>
      </c>
      <c r="B40" s="48"/>
      <c r="C40" s="48"/>
      <c r="D40" s="7"/>
      <c r="E40" s="7"/>
    </row>
    <row r="41" spans="1:5" x14ac:dyDescent="0.2">
      <c r="A41" s="62" t="s">
        <v>83</v>
      </c>
      <c r="B41" s="48">
        <f>-(NPV(B3,C16:C27)+C15)</f>
        <v>-118367.71975902381</v>
      </c>
      <c r="C41" s="48"/>
      <c r="D41" s="7"/>
      <c r="E41" s="7"/>
    </row>
    <row r="42" spans="1:5" x14ac:dyDescent="0.2">
      <c r="A42" s="62" t="s">
        <v>82</v>
      </c>
      <c r="B42" s="48">
        <f ca="1">-XNPV((1+B3)^12-1,C15:C27,B15:B27)</f>
        <v>-118366.4769781979</v>
      </c>
      <c r="C42" s="48" t="s">
        <v>81</v>
      </c>
      <c r="D42" s="7"/>
      <c r="E42" s="7"/>
    </row>
    <row r="43" spans="1:5" x14ac:dyDescent="0.2">
      <c r="A43" s="13"/>
      <c r="B43" s="48"/>
      <c r="C43" s="48"/>
      <c r="D43" s="7"/>
      <c r="E43"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39997558519241921"/>
  </sheetPr>
  <dimension ref="A1:E26"/>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63" t="s">
        <v>80</v>
      </c>
      <c r="B1" s="50"/>
      <c r="C1" s="50"/>
      <c r="D1" s="51"/>
      <c r="E1" s="51"/>
    </row>
    <row r="2" spans="1:5" ht="15" customHeight="1" x14ac:dyDescent="0.2">
      <c r="A2" s="7"/>
      <c r="B2" s="7"/>
      <c r="C2" s="7"/>
      <c r="D2" s="7"/>
      <c r="E2" s="7"/>
    </row>
    <row r="3" spans="1:5" x14ac:dyDescent="0.2">
      <c r="A3" s="13" t="s">
        <v>66</v>
      </c>
      <c r="B3" s="7"/>
      <c r="C3" s="7"/>
      <c r="D3" s="7"/>
      <c r="E3" s="7"/>
    </row>
    <row r="4" spans="1:5" x14ac:dyDescent="0.2">
      <c r="A4" s="7"/>
      <c r="B4" s="7"/>
      <c r="C4" s="7"/>
      <c r="D4" s="7"/>
      <c r="E4" s="7"/>
    </row>
    <row r="5" spans="1:5" x14ac:dyDescent="0.2">
      <c r="A5" s="13" t="s">
        <v>48</v>
      </c>
      <c r="B5" s="43">
        <v>2.5000000000000001E-3</v>
      </c>
      <c r="C5" s="9" t="s">
        <v>79</v>
      </c>
      <c r="D5" s="7"/>
      <c r="E5" s="7"/>
    </row>
    <row r="6" spans="1:5" x14ac:dyDescent="0.2">
      <c r="A6" s="13" t="s">
        <v>46</v>
      </c>
      <c r="B6" s="44">
        <v>240</v>
      </c>
      <c r="C6" s="45" t="s">
        <v>78</v>
      </c>
      <c r="D6" s="7"/>
      <c r="E6" s="7"/>
    </row>
    <row r="7" spans="1:5" x14ac:dyDescent="0.2">
      <c r="A7" s="13" t="s">
        <v>44</v>
      </c>
      <c r="B7" s="46">
        <v>-5000</v>
      </c>
      <c r="C7" s="9" t="str">
        <f>C5</f>
        <v>per month</v>
      </c>
      <c r="D7" s="7"/>
      <c r="E7" s="7"/>
    </row>
    <row r="8" spans="1:5" x14ac:dyDescent="0.2">
      <c r="A8" s="13" t="s">
        <v>43</v>
      </c>
      <c r="B8" s="46">
        <v>0</v>
      </c>
      <c r="C8" s="45" t="s">
        <v>42</v>
      </c>
      <c r="D8" s="7"/>
      <c r="E8" s="7"/>
    </row>
    <row r="9" spans="1:5" x14ac:dyDescent="0.2">
      <c r="A9" s="13" t="s">
        <v>41</v>
      </c>
      <c r="B9" s="44">
        <v>0</v>
      </c>
      <c r="C9" s="9" t="str">
        <f>IF(B9=0,"payments at end of "&amp;C6,"payment at beginning of "&amp;C6)</f>
        <v>payments at end of months</v>
      </c>
      <c r="D9" s="7"/>
      <c r="E9" s="7"/>
    </row>
    <row r="10" spans="1:5" x14ac:dyDescent="0.2">
      <c r="A10" s="7"/>
      <c r="B10" s="7"/>
      <c r="C10" s="7"/>
      <c r="D10" s="7"/>
      <c r="E10" s="7"/>
    </row>
    <row r="11" spans="1:5" x14ac:dyDescent="0.2">
      <c r="A11" s="26" t="s">
        <v>40</v>
      </c>
      <c r="B11" s="47">
        <f>PV(B5,B6,B7,B8,B9)</f>
        <v>901554.57206235477</v>
      </c>
      <c r="C11" s="13"/>
      <c r="D11" s="7"/>
      <c r="E11" s="7"/>
    </row>
    <row r="12" spans="1:5" x14ac:dyDescent="0.2">
      <c r="A12" s="13" t="str">
        <f ca="1">"Formula Used in "&amp;ADDRESS(ROW(B11),COLUMN(B11),4)&amp;"  &gt;&gt;   "&amp;_xlfn.FORMULATEXT(B11)</f>
        <v>Formula Used in B11  &gt;&gt;   =PV(B5,B6,B7,B8,B9)</v>
      </c>
      <c r="B12" s="48"/>
      <c r="C12" s="7"/>
      <c r="D12" s="7"/>
      <c r="E12" s="7"/>
    </row>
    <row r="13" spans="1:5" x14ac:dyDescent="0.2">
      <c r="A13" s="13"/>
      <c r="B13" s="48"/>
      <c r="C13" s="7"/>
      <c r="D13" s="7"/>
      <c r="E13" s="7"/>
    </row>
    <row r="14" spans="1:5" x14ac:dyDescent="0.2">
      <c r="A14" s="21" t="s">
        <v>77</v>
      </c>
      <c r="B14" s="48"/>
      <c r="C14" s="7"/>
      <c r="D14" s="7"/>
      <c r="E14" s="7"/>
    </row>
    <row r="15" spans="1:5" x14ac:dyDescent="0.2">
      <c r="A15" s="13" t="s">
        <v>76</v>
      </c>
      <c r="B15" s="48"/>
      <c r="C15" s="7"/>
      <c r="D15" s="7"/>
      <c r="E15" s="7"/>
    </row>
    <row r="16" spans="1:5" x14ac:dyDescent="0.2">
      <c r="A16" s="18" t="s">
        <v>75</v>
      </c>
      <c r="B16" s="48">
        <f>B7*B6</f>
        <v>-1200000</v>
      </c>
      <c r="C16" s="7"/>
      <c r="D16" s="7"/>
      <c r="E16" s="7"/>
    </row>
    <row r="17" spans="1:5" x14ac:dyDescent="0.2">
      <c r="A17" s="18" t="s">
        <v>74</v>
      </c>
      <c r="B17" s="48">
        <f>B11</f>
        <v>901554.57206235477</v>
      </c>
      <c r="C17" s="7"/>
      <c r="D17" s="7"/>
      <c r="E17" s="7"/>
    </row>
    <row r="18" spans="1:5" x14ac:dyDescent="0.2">
      <c r="A18" s="18" t="s">
        <v>73</v>
      </c>
      <c r="B18" s="48">
        <f>B16+B17</f>
        <v>-298445.42793764523</v>
      </c>
      <c r="C18" s="7"/>
      <c r="D18" s="7"/>
      <c r="E18" s="7"/>
    </row>
    <row r="19" spans="1:5" x14ac:dyDescent="0.2">
      <c r="A19" s="13"/>
      <c r="B19" s="48"/>
      <c r="C19" s="7"/>
      <c r="D19" s="7"/>
      <c r="E19" s="7"/>
    </row>
    <row r="20" spans="1:5" x14ac:dyDescent="0.2">
      <c r="A20" s="13" t="s">
        <v>72</v>
      </c>
      <c r="B20" s="48"/>
      <c r="C20" s="7"/>
      <c r="D20" s="7"/>
      <c r="E20" s="7"/>
    </row>
    <row r="21" spans="1:5" x14ac:dyDescent="0.2">
      <c r="A21" s="13" t="s">
        <v>71</v>
      </c>
      <c r="B21" s="48"/>
      <c r="C21" s="7"/>
      <c r="D21" s="7"/>
      <c r="E21" s="7"/>
    </row>
    <row r="22" spans="1:5" x14ac:dyDescent="0.2">
      <c r="A22" s="18" t="s">
        <v>70</v>
      </c>
      <c r="B22" s="48"/>
      <c r="C22" s="7"/>
      <c r="D22" s="7"/>
      <c r="E22" s="7"/>
    </row>
    <row r="23" spans="1:5" x14ac:dyDescent="0.2">
      <c r="A23" s="18" t="s">
        <v>69</v>
      </c>
      <c r="B23" s="48"/>
      <c r="C23" s="7"/>
      <c r="D23" s="7"/>
      <c r="E23" s="7"/>
    </row>
    <row r="24" spans="1:5" x14ac:dyDescent="0.2">
      <c r="A24" s="18" t="s">
        <v>68</v>
      </c>
      <c r="B24" s="48"/>
      <c r="C24" s="7"/>
      <c r="D24" s="7"/>
      <c r="E24" s="7"/>
    </row>
    <row r="25" spans="1:5" x14ac:dyDescent="0.2">
      <c r="A25" s="13" t="s">
        <v>67</v>
      </c>
      <c r="B25" s="48"/>
      <c r="C25" s="7"/>
      <c r="D25" s="7"/>
      <c r="E25" s="7"/>
    </row>
    <row r="26" spans="1:5" x14ac:dyDescent="0.2">
      <c r="A26" s="13"/>
      <c r="B26" s="48"/>
      <c r="C26" s="7"/>
      <c r="D26" s="7"/>
      <c r="E26" s="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4" tint="0.39997558519241921"/>
  </sheetPr>
  <dimension ref="A1:E3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9" t="s">
        <v>194</v>
      </c>
      <c r="B1" s="50"/>
      <c r="C1" s="50"/>
      <c r="D1" s="51"/>
      <c r="E1" s="51"/>
    </row>
    <row r="2" spans="1:5" ht="15" customHeight="1" x14ac:dyDescent="0.2">
      <c r="A2" s="7"/>
      <c r="B2" s="7"/>
      <c r="C2" s="7"/>
      <c r="D2" s="7"/>
      <c r="E2" s="7"/>
    </row>
    <row r="3" spans="1:5" x14ac:dyDescent="0.2">
      <c r="A3" s="13" t="s">
        <v>66</v>
      </c>
      <c r="B3" s="7"/>
      <c r="C3" s="7"/>
      <c r="D3" s="7"/>
      <c r="E3" s="7"/>
    </row>
    <row r="4" spans="1:5" x14ac:dyDescent="0.2">
      <c r="A4" s="7"/>
      <c r="B4" s="7"/>
      <c r="C4" s="7"/>
      <c r="D4" s="7"/>
      <c r="E4" s="7"/>
    </row>
    <row r="5" spans="1:5" x14ac:dyDescent="0.2">
      <c r="A5" s="13" t="s">
        <v>48</v>
      </c>
      <c r="B5" s="43">
        <v>2.5000000000000001E-3</v>
      </c>
      <c r="C5" s="13" t="s">
        <v>47</v>
      </c>
      <c r="D5" s="7"/>
      <c r="E5" s="7"/>
    </row>
    <row r="6" spans="1:5" x14ac:dyDescent="0.2">
      <c r="A6" s="13" t="s">
        <v>46</v>
      </c>
      <c r="B6" s="44">
        <v>240</v>
      </c>
      <c r="C6" s="13" t="s">
        <v>45</v>
      </c>
      <c r="D6" s="7"/>
      <c r="E6" s="7"/>
    </row>
    <row r="7" spans="1:5" x14ac:dyDescent="0.2">
      <c r="A7" s="13" t="s">
        <v>44</v>
      </c>
      <c r="B7" s="46">
        <v>-5000</v>
      </c>
      <c r="C7" s="7" t="str">
        <f>C5</f>
        <v>per period</v>
      </c>
      <c r="D7" s="7"/>
      <c r="E7" s="7"/>
    </row>
    <row r="8" spans="1:5" x14ac:dyDescent="0.2">
      <c r="A8" s="13" t="s">
        <v>43</v>
      </c>
      <c r="B8" s="46">
        <v>0</v>
      </c>
      <c r="C8" s="13" t="s">
        <v>42</v>
      </c>
      <c r="D8" s="7"/>
      <c r="E8" s="7"/>
    </row>
    <row r="9" spans="1:5" x14ac:dyDescent="0.2">
      <c r="A9" s="13" t="s">
        <v>41</v>
      </c>
      <c r="B9" s="44">
        <v>0</v>
      </c>
      <c r="C9" s="7" t="str">
        <f>IF(B9=0,"payments at end of "&amp;C6,"payment at beginning of "&amp;C6)</f>
        <v>payments at end of periods</v>
      </c>
      <c r="D9" s="7"/>
      <c r="E9" s="7"/>
    </row>
    <row r="10" spans="1:5" x14ac:dyDescent="0.2">
      <c r="A10" s="7"/>
      <c r="B10" s="7"/>
      <c r="C10" s="7"/>
      <c r="D10" s="7"/>
      <c r="E10" s="7"/>
    </row>
    <row r="11" spans="1:5" x14ac:dyDescent="0.2">
      <c r="A11" s="26" t="s">
        <v>40</v>
      </c>
      <c r="B11" s="47">
        <f>PV(B5,B6,B7,B8,B9)</f>
        <v>901554.57206235477</v>
      </c>
      <c r="C11" s="13"/>
      <c r="D11" s="7"/>
      <c r="E11" s="7"/>
    </row>
    <row r="12" spans="1:5" x14ac:dyDescent="0.2">
      <c r="A12" s="13" t="str">
        <f ca="1">"Formula Used in "&amp;ADDRESS(ROW(B11),COLUMN(B11),4)&amp;"  &gt;&gt;   "&amp;_xlfn.FORMULATEXT(B11)</f>
        <v>Formula Used in B11  &gt;&gt;   =PV(B5,B6,B7,B8,B9)</v>
      </c>
      <c r="B12" s="48"/>
      <c r="C12" s="7"/>
      <c r="D12" s="7"/>
      <c r="E12" s="7"/>
    </row>
    <row r="13" spans="1:5" x14ac:dyDescent="0.2">
      <c r="A13" s="13"/>
      <c r="B13" s="48"/>
      <c r="C13" s="7"/>
      <c r="D13" s="7"/>
      <c r="E13" s="7"/>
    </row>
    <row r="14" spans="1:5" x14ac:dyDescent="0.2">
      <c r="A14" s="21" t="s">
        <v>65</v>
      </c>
      <c r="B14" s="64" t="s">
        <v>64</v>
      </c>
      <c r="C14" s="56" t="s">
        <v>63</v>
      </c>
      <c r="D14" s="13" t="s">
        <v>62</v>
      </c>
      <c r="E14" s="7"/>
    </row>
    <row r="15" spans="1:5" x14ac:dyDescent="0.2">
      <c r="A15" s="13" t="s">
        <v>61</v>
      </c>
      <c r="B15" s="48">
        <f>PMT(B5,B6,B11,B8,B9)</f>
        <v>-4999.9999999999363</v>
      </c>
      <c r="C15" s="65">
        <f>B15-B7</f>
        <v>6.3664629124104977E-11</v>
      </c>
      <c r="D15" s="13" t="s">
        <v>55</v>
      </c>
      <c r="E15" s="7"/>
    </row>
    <row r="16" spans="1:5" x14ac:dyDescent="0.2">
      <c r="A16" s="13" t="str">
        <f ca="1">"Formula Used in "&amp;ADDRESS(ROW(B15),COLUMN(B15),4)&amp;"  &gt;&gt;   "&amp;_xlfn.FORMULATEXT(B15)</f>
        <v>Formula Used in B15  &gt;&gt;   =PMT(B5,B6,B11,B8,B9)</v>
      </c>
      <c r="B16" s="48"/>
      <c r="C16" s="7"/>
      <c r="D16" s="7"/>
      <c r="E16" s="7"/>
    </row>
    <row r="17" spans="1:5" x14ac:dyDescent="0.2">
      <c r="A17" s="13"/>
      <c r="B17" s="48"/>
      <c r="C17" s="7"/>
      <c r="D17" s="7"/>
      <c r="E17" s="7"/>
    </row>
    <row r="18" spans="1:5" x14ac:dyDescent="0.2">
      <c r="A18" s="13" t="s">
        <v>60</v>
      </c>
      <c r="B18" s="66">
        <f>NPER(B5,B7,B11,B8,B9)</f>
        <v>240.00000000000094</v>
      </c>
      <c r="C18" s="67">
        <f>B18-B6</f>
        <v>9.3791641120333225E-13</v>
      </c>
      <c r="D18" s="13" t="s">
        <v>55</v>
      </c>
      <c r="E18" s="7"/>
    </row>
    <row r="19" spans="1:5" x14ac:dyDescent="0.2">
      <c r="A19" s="13" t="str">
        <f ca="1">"Formula Used in "&amp;ADDRESS(ROW(B18),COLUMN(B18),4)&amp;"  &gt;&gt;   "&amp;_xlfn.FORMULATEXT(B18)</f>
        <v>Formula Used in B18  &gt;&gt;   =NPER(B5,B7,B11,B8,B9)</v>
      </c>
      <c r="B19" s="68"/>
      <c r="C19" s="7"/>
      <c r="D19" s="7"/>
      <c r="E19" s="7"/>
    </row>
    <row r="20" spans="1:5" x14ac:dyDescent="0.2">
      <c r="A20" s="13"/>
      <c r="B20" s="68"/>
      <c r="C20" s="7"/>
      <c r="D20" s="7"/>
      <c r="E20" s="7"/>
    </row>
    <row r="21" spans="1:5" x14ac:dyDescent="0.2">
      <c r="A21" s="13" t="s">
        <v>59</v>
      </c>
      <c r="B21" s="48">
        <f>FV(B5,B6,B7,B11,B9)</f>
        <v>0</v>
      </c>
      <c r="C21" s="69">
        <f>B21-B8</f>
        <v>0</v>
      </c>
      <c r="D21" s="13" t="s">
        <v>55</v>
      </c>
      <c r="E21" s="7"/>
    </row>
    <row r="22" spans="1:5" x14ac:dyDescent="0.2">
      <c r="A22" s="13" t="str">
        <f ca="1">"Formula Used in "&amp;ADDRESS(ROW(B21),COLUMN(B21),4)&amp;"  &gt;&gt;   "&amp;_xlfn.FORMULATEXT(B21)</f>
        <v>Formula Used in B21  &gt;&gt;   =FV(B5,B6,B7,B11,B9)</v>
      </c>
      <c r="B22" s="48"/>
      <c r="C22" s="7"/>
      <c r="D22" s="7"/>
      <c r="E22" s="7"/>
    </row>
    <row r="23" spans="1:5" x14ac:dyDescent="0.2">
      <c r="A23" s="13"/>
      <c r="B23" s="48"/>
      <c r="C23" s="7"/>
      <c r="D23" s="7"/>
      <c r="E23" s="7"/>
    </row>
    <row r="24" spans="1:5" x14ac:dyDescent="0.2">
      <c r="A24" s="13" t="s">
        <v>58</v>
      </c>
      <c r="B24" s="70">
        <f>RATE(B6,B7,B11,B8,B9,0.1)</f>
        <v>2.4999999999999983E-3</v>
      </c>
      <c r="C24" s="71">
        <f>B5-B24</f>
        <v>0</v>
      </c>
      <c r="D24" s="13" t="s">
        <v>57</v>
      </c>
      <c r="E24" s="7"/>
    </row>
    <row r="25" spans="1:5" x14ac:dyDescent="0.2">
      <c r="A25" s="13" t="str">
        <f ca="1">"Formula Used in "&amp;ADDRESS(ROW(B24),COLUMN(B24),4)&amp;"  &gt;&gt;   "&amp;_xlfn.FORMULATEXT(B24)</f>
        <v>Formula Used in B24  &gt;&gt;   =RATE(B6,B7,B11,B8,B9,0.1)</v>
      </c>
      <c r="B25" s="70"/>
      <c r="C25" s="7"/>
      <c r="D25" s="7"/>
      <c r="E25" s="7"/>
    </row>
    <row r="26" spans="1:5" x14ac:dyDescent="0.2">
      <c r="A26" s="13"/>
      <c r="B26" s="70"/>
      <c r="C26" s="7"/>
      <c r="D26" s="7"/>
      <c r="E26" s="7"/>
    </row>
    <row r="27" spans="1:5" x14ac:dyDescent="0.2">
      <c r="A27" s="13" t="s">
        <v>56</v>
      </c>
      <c r="B27" s="48">
        <f>B11+(B7*(((1-(1+B5)^-B6)/B5)*(1+B5)^B9))+(B8*(1+B5)^-B6)</f>
        <v>0</v>
      </c>
      <c r="C27" s="69">
        <f>B27-0</f>
        <v>0</v>
      </c>
      <c r="D27" s="13" t="s">
        <v>55</v>
      </c>
      <c r="E27" s="7"/>
    </row>
    <row r="28" spans="1:5" x14ac:dyDescent="0.2">
      <c r="A28" s="13" t="str">
        <f ca="1">"Formula Used in "&amp;ADDRESS(ROW(B27),COLUMN(B27),4)&amp;"  &gt;&gt;   "&amp;_xlfn.FORMULATEXT(B27)</f>
        <v>Formula Used in B27  &gt;&gt;   =B11+(B7*(((1-(1+B5)^-B6)/B5)*(1+B5)^B9))+(B8*(1+B5)^-B6)</v>
      </c>
      <c r="B28" s="48"/>
      <c r="C28" s="7"/>
      <c r="D28" s="7"/>
      <c r="E28" s="7"/>
    </row>
    <row r="29" spans="1:5" x14ac:dyDescent="0.2">
      <c r="A29" s="13"/>
      <c r="B29" s="48"/>
      <c r="C29" s="7"/>
      <c r="D29" s="7"/>
      <c r="E29" s="7"/>
    </row>
    <row r="30" spans="1:5" x14ac:dyDescent="0.2">
      <c r="A30" s="13" t="s">
        <v>54</v>
      </c>
      <c r="B30" s="48">
        <f>-((B7*((1-(1+B5)^-B6)/B5)*(1+B5)^B9)+(B8*(1+B5)^-B6))</f>
        <v>901554.57206235477</v>
      </c>
      <c r="C30" s="69">
        <f>B11-B30</f>
        <v>0</v>
      </c>
      <c r="D30" s="13" t="s">
        <v>53</v>
      </c>
      <c r="E30" s="7"/>
    </row>
    <row r="31" spans="1:5" x14ac:dyDescent="0.2">
      <c r="A31" s="13" t="str">
        <f ca="1">"Formula Used in "&amp;ADDRESS(ROW(B30),COLUMN(B30),4)&amp;"  &gt;&gt;   "&amp;_xlfn.FORMULATEXT(B30)</f>
        <v>Formula Used in B30  &gt;&gt;   =-((B7*((1-(1+B5)^-B6)/B5)*(1+B5)^B9)+(B8*(1+B5)^-B6))</v>
      </c>
      <c r="B31" s="72"/>
      <c r="C31" s="7"/>
      <c r="D31" s="7"/>
      <c r="E31" s="7"/>
    </row>
    <row r="32" spans="1:5" x14ac:dyDescent="0.2">
      <c r="A32" s="13"/>
      <c r="B32" s="72"/>
      <c r="C32" s="7"/>
      <c r="D32" s="7"/>
      <c r="E32" s="7"/>
    </row>
    <row r="33" spans="1:5" x14ac:dyDescent="0.2">
      <c r="A33" s="13" t="s">
        <v>52</v>
      </c>
      <c r="B33" s="48"/>
      <c r="C33" s="7"/>
      <c r="D33" s="7"/>
      <c r="E33" s="7"/>
    </row>
    <row r="34" spans="1:5" x14ac:dyDescent="0.2">
      <c r="A34" s="13"/>
      <c r="B34" s="48"/>
      <c r="C34" s="7"/>
      <c r="D34" s="7"/>
      <c r="E34" s="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4" tint="0.39997558519241921"/>
  </sheetPr>
  <dimension ref="A1:E13"/>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63" t="s">
        <v>51</v>
      </c>
      <c r="B1" s="50"/>
      <c r="C1" s="50"/>
      <c r="D1" s="51"/>
      <c r="E1" s="51"/>
    </row>
    <row r="2" spans="1:5" ht="15" customHeight="1" x14ac:dyDescent="0.2">
      <c r="A2" s="7"/>
      <c r="B2" s="7"/>
      <c r="C2" s="7"/>
      <c r="D2" s="7"/>
      <c r="E2" s="7"/>
    </row>
    <row r="3" spans="1:5" x14ac:dyDescent="0.2">
      <c r="A3" s="13" t="s">
        <v>50</v>
      </c>
      <c r="B3" s="7"/>
      <c r="C3" s="7"/>
      <c r="D3" s="7"/>
      <c r="E3" s="7"/>
    </row>
    <row r="4" spans="1:5" x14ac:dyDescent="0.2">
      <c r="A4" s="7"/>
      <c r="B4" s="7"/>
      <c r="C4" s="7"/>
      <c r="D4" s="7"/>
      <c r="E4" s="7"/>
    </row>
    <row r="5" spans="1:5" x14ac:dyDescent="0.2">
      <c r="A5" s="13" t="s">
        <v>48</v>
      </c>
      <c r="B5" s="43">
        <v>2.5000000000000001E-3</v>
      </c>
      <c r="C5" s="13" t="s">
        <v>47</v>
      </c>
      <c r="D5" s="7"/>
      <c r="E5" s="7"/>
    </row>
    <row r="6" spans="1:5" x14ac:dyDescent="0.2">
      <c r="A6" s="13" t="s">
        <v>46</v>
      </c>
      <c r="B6" s="44">
        <v>240</v>
      </c>
      <c r="C6" s="13" t="s">
        <v>45</v>
      </c>
      <c r="D6" s="7"/>
      <c r="E6" s="7"/>
    </row>
    <row r="7" spans="1:5" x14ac:dyDescent="0.2">
      <c r="A7" s="13" t="s">
        <v>44</v>
      </c>
      <c r="B7" s="46">
        <v>-5000</v>
      </c>
      <c r="C7" s="7" t="str">
        <f>C5</f>
        <v>per period</v>
      </c>
      <c r="D7" s="7"/>
      <c r="E7" s="7"/>
    </row>
    <row r="8" spans="1:5" x14ac:dyDescent="0.2">
      <c r="A8" s="13" t="s">
        <v>43</v>
      </c>
      <c r="B8" s="46">
        <v>-200000</v>
      </c>
      <c r="C8" s="13" t="s">
        <v>42</v>
      </c>
      <c r="D8" s="7"/>
      <c r="E8" s="7"/>
    </row>
    <row r="9" spans="1:5" x14ac:dyDescent="0.2">
      <c r="A9" s="13" t="s">
        <v>41</v>
      </c>
      <c r="B9" s="44">
        <v>0</v>
      </c>
      <c r="C9" s="7" t="str">
        <f>IF(B9=0,"payments at end of "&amp;C6,"payment at beginning of "&amp;C6)</f>
        <v>payments at end of periods</v>
      </c>
      <c r="D9" s="7"/>
      <c r="E9" s="7"/>
    </row>
    <row r="10" spans="1:5" x14ac:dyDescent="0.2">
      <c r="A10" s="7"/>
      <c r="B10" s="7"/>
      <c r="C10" s="7"/>
      <c r="D10" s="7"/>
      <c r="E10" s="7"/>
    </row>
    <row r="11" spans="1:5" x14ac:dyDescent="0.2">
      <c r="A11" s="26" t="s">
        <v>40</v>
      </c>
      <c r="B11" s="47">
        <f>PV(B5,B6,B7,B8,B9)</f>
        <v>1011399.1148561193</v>
      </c>
      <c r="C11" s="13"/>
      <c r="D11" s="7"/>
      <c r="E11" s="7"/>
    </row>
    <row r="12" spans="1:5" x14ac:dyDescent="0.2">
      <c r="A12" s="13" t="str">
        <f ca="1">"Formula Used in "&amp;ADDRESS(ROW(B11),COLUMN(B11),4)&amp;"  &gt;&gt;   "&amp;_xlfn.FORMULATEXT(B11)</f>
        <v>Formula Used in B11  &gt;&gt;   =PV(B5,B6,B7,B8,B9)</v>
      </c>
      <c r="B12" s="48"/>
      <c r="C12" s="7"/>
      <c r="D12" s="7"/>
      <c r="E12" s="7"/>
    </row>
    <row r="13" spans="1:5" x14ac:dyDescent="0.2">
      <c r="A13" s="13"/>
      <c r="B13" s="48"/>
      <c r="C13" s="7"/>
      <c r="D13" s="7"/>
      <c r="E13"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4" tint="0.39997558519241921"/>
  </sheetPr>
  <dimension ref="A1:E3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9" t="s">
        <v>195</v>
      </c>
      <c r="B1" s="50"/>
      <c r="C1" s="50"/>
      <c r="D1" s="51"/>
      <c r="E1" s="51"/>
    </row>
    <row r="2" spans="1:5" ht="15" customHeight="1" x14ac:dyDescent="0.2">
      <c r="A2" s="73"/>
      <c r="B2" s="73"/>
      <c r="C2" s="74"/>
      <c r="D2" s="73"/>
      <c r="E2" s="7"/>
    </row>
    <row r="3" spans="1:5" ht="25.5" x14ac:dyDescent="0.2">
      <c r="A3" s="73" t="s">
        <v>16</v>
      </c>
      <c r="B3" s="73" t="s">
        <v>15</v>
      </c>
      <c r="C3" s="74" t="s">
        <v>49</v>
      </c>
      <c r="D3" s="73"/>
      <c r="E3" s="7"/>
    </row>
    <row r="4" spans="1:5" x14ac:dyDescent="0.2">
      <c r="A4" s="13" t="s">
        <v>48</v>
      </c>
      <c r="B4" s="43">
        <v>2.5000000000000001E-3</v>
      </c>
      <c r="C4" s="13" t="s">
        <v>47</v>
      </c>
      <c r="D4" s="7"/>
      <c r="E4" s="7"/>
    </row>
    <row r="5" spans="1:5" x14ac:dyDescent="0.2">
      <c r="A5" s="13" t="s">
        <v>46</v>
      </c>
      <c r="B5" s="44">
        <v>240</v>
      </c>
      <c r="C5" s="13" t="s">
        <v>45</v>
      </c>
      <c r="D5" s="7"/>
      <c r="E5" s="7"/>
    </row>
    <row r="6" spans="1:5" x14ac:dyDescent="0.2">
      <c r="A6" s="13" t="s">
        <v>44</v>
      </c>
      <c r="B6" s="46">
        <v>-5000</v>
      </c>
      <c r="C6" s="7" t="str">
        <f>C4</f>
        <v>per period</v>
      </c>
      <c r="D6" s="7"/>
      <c r="E6" s="7"/>
    </row>
    <row r="7" spans="1:5" x14ac:dyDescent="0.2">
      <c r="A7" s="13" t="s">
        <v>43</v>
      </c>
      <c r="B7" s="46">
        <v>-200000</v>
      </c>
      <c r="C7" s="13" t="s">
        <v>42</v>
      </c>
      <c r="D7" s="7"/>
      <c r="E7" s="7"/>
    </row>
    <row r="8" spans="1:5" x14ac:dyDescent="0.2">
      <c r="A8" s="13" t="s">
        <v>41</v>
      </c>
      <c r="B8" s="44">
        <v>0</v>
      </c>
      <c r="C8" s="7" t="str">
        <f>IF(B8=0,"payments at end of "&amp;C5,"payment at beginning of "&amp;C5)</f>
        <v>payments at end of periods</v>
      </c>
      <c r="D8" s="7"/>
      <c r="E8" s="7"/>
    </row>
    <row r="9" spans="1:5" x14ac:dyDescent="0.2">
      <c r="A9" s="7"/>
      <c r="B9" s="7"/>
      <c r="C9" s="7"/>
      <c r="D9" s="7"/>
      <c r="E9" s="7"/>
    </row>
    <row r="10" spans="1:5" x14ac:dyDescent="0.2">
      <c r="A10" s="26" t="s">
        <v>40</v>
      </c>
      <c r="B10" s="47">
        <f>PV(B4,B5,B6,B7,B8)</f>
        <v>1011399.1148561193</v>
      </c>
      <c r="C10" s="13"/>
      <c r="D10" s="7"/>
      <c r="E10" s="7"/>
    </row>
    <row r="11" spans="1:5" x14ac:dyDescent="0.2">
      <c r="A11" s="13" t="str">
        <f ca="1">"Formula Used in "&amp;ADDRESS(ROW(B10),COLUMN(B10),4)&amp;"  &gt;&gt;   "&amp;_xlfn.FORMULATEXT(B10)</f>
        <v>Formula Used in B10  &gt;&gt;   =PV(B4,B5,B6,B7,B8)</v>
      </c>
      <c r="B11" s="48"/>
      <c r="C11" s="7"/>
      <c r="D11" s="7"/>
      <c r="E11" s="7"/>
    </row>
    <row r="12" spans="1:5" x14ac:dyDescent="0.2">
      <c r="A12" s="72"/>
      <c r="B12" s="7"/>
      <c r="C12" s="7"/>
      <c r="D12" s="7"/>
      <c r="E12" s="7"/>
    </row>
    <row r="13" spans="1:5" x14ac:dyDescent="0.2">
      <c r="A13" s="13" t="s">
        <v>39</v>
      </c>
      <c r="B13" s="7"/>
      <c r="C13" s="7"/>
      <c r="D13" s="7"/>
      <c r="E13" s="7"/>
    </row>
    <row r="14" spans="1:5" s="4" customFormat="1" x14ac:dyDescent="0.2">
      <c r="A14" s="75" t="s">
        <v>15</v>
      </c>
      <c r="B14" s="73" t="s">
        <v>29</v>
      </c>
      <c r="C14" s="76" t="s">
        <v>38</v>
      </c>
      <c r="D14" s="73" t="s">
        <v>37</v>
      </c>
      <c r="E14" s="21"/>
    </row>
    <row r="15" spans="1:5" x14ac:dyDescent="0.2">
      <c r="A15" s="25" t="str">
        <f>A4</f>
        <v>Rate of interest (rate)</v>
      </c>
      <c r="B15" s="27" t="s">
        <v>31</v>
      </c>
      <c r="C15" s="77"/>
      <c r="D15" s="78"/>
      <c r="E15" s="7"/>
    </row>
    <row r="16" spans="1:5" x14ac:dyDescent="0.2">
      <c r="A16" s="25"/>
      <c r="B16" s="27" t="s">
        <v>36</v>
      </c>
      <c r="C16" s="77"/>
      <c r="D16" s="78"/>
      <c r="E16" s="7"/>
    </row>
    <row r="17" spans="1:5" x14ac:dyDescent="0.2">
      <c r="A17" s="25"/>
      <c r="B17" s="27" t="s">
        <v>35</v>
      </c>
      <c r="C17" s="77"/>
      <c r="D17" s="78"/>
      <c r="E17" s="7"/>
    </row>
    <row r="18" spans="1:5" x14ac:dyDescent="0.2">
      <c r="A18" s="25"/>
      <c r="B18" s="27" t="s">
        <v>34</v>
      </c>
      <c r="C18" s="77"/>
      <c r="D18" s="78"/>
      <c r="E18" s="7"/>
    </row>
    <row r="19" spans="1:5" x14ac:dyDescent="0.2">
      <c r="A19" s="25"/>
      <c r="B19" s="74" t="s">
        <v>29</v>
      </c>
      <c r="C19" s="77" t="b">
        <f>AND(B4&gt;=0,B4&lt;=1)</f>
        <v>1</v>
      </c>
      <c r="D19" s="78" t="str">
        <f ca="1">_xlfn.FORMULATEXT(C19)</f>
        <v>=AND(B4&gt;=0,B4&lt;=1)</v>
      </c>
      <c r="E19" s="7"/>
    </row>
    <row r="20" spans="1:5" x14ac:dyDescent="0.2">
      <c r="A20" s="25"/>
      <c r="B20" s="74"/>
      <c r="C20" s="77"/>
      <c r="D20" s="78"/>
      <c r="E20" s="7"/>
    </row>
    <row r="21" spans="1:5" x14ac:dyDescent="0.2">
      <c r="A21" s="25" t="str">
        <f>A5</f>
        <v>Term of investment (nper)</v>
      </c>
      <c r="B21" s="27" t="s">
        <v>33</v>
      </c>
      <c r="C21" s="77"/>
      <c r="D21" s="78"/>
      <c r="E21" s="7"/>
    </row>
    <row r="22" spans="1:5" x14ac:dyDescent="0.2">
      <c r="A22" s="25"/>
      <c r="B22" s="27" t="s">
        <v>32</v>
      </c>
      <c r="C22" s="7"/>
      <c r="D22" s="7"/>
      <c r="E22" s="7"/>
    </row>
    <row r="23" spans="1:5" x14ac:dyDescent="0.2">
      <c r="A23" s="25"/>
      <c r="B23" s="74" t="s">
        <v>29</v>
      </c>
      <c r="C23" s="77" t="b">
        <f>B5&gt;0</f>
        <v>1</v>
      </c>
      <c r="D23" s="78" t="str">
        <f ca="1">_xlfn.FORMULATEXT(C23)</f>
        <v>=B5&gt;0</v>
      </c>
      <c r="E23" s="7"/>
    </row>
    <row r="24" spans="1:5" x14ac:dyDescent="0.2">
      <c r="A24" s="25"/>
      <c r="B24" s="27"/>
      <c r="C24" s="77"/>
      <c r="D24" s="78"/>
      <c r="E24" s="7"/>
    </row>
    <row r="25" spans="1:5" x14ac:dyDescent="0.2">
      <c r="A25" s="25" t="str">
        <f>A6</f>
        <v>Regular Payments (pmt)</v>
      </c>
      <c r="B25" s="27" t="s">
        <v>31</v>
      </c>
      <c r="C25" s="77"/>
      <c r="D25" s="78"/>
      <c r="E25" s="7"/>
    </row>
    <row r="26" spans="1:5" x14ac:dyDescent="0.2">
      <c r="A26" s="25"/>
      <c r="B26" s="74" t="s">
        <v>29</v>
      </c>
      <c r="C26" s="77" t="b">
        <f>ISNUMBER(B6)</f>
        <v>1</v>
      </c>
      <c r="D26" s="78" t="str">
        <f ca="1">_xlfn.FORMULATEXT(C26)</f>
        <v>=ISNUMBER(B6)</v>
      </c>
      <c r="E26" s="7"/>
    </row>
    <row r="27" spans="1:5" x14ac:dyDescent="0.2">
      <c r="A27" s="25"/>
      <c r="B27" s="27"/>
      <c r="C27" s="77"/>
      <c r="D27" s="78"/>
      <c r="E27" s="7"/>
    </row>
    <row r="28" spans="1:5" x14ac:dyDescent="0.2">
      <c r="A28" s="25" t="str">
        <f>A7</f>
        <v>Future Amount (fv)</v>
      </c>
      <c r="B28" s="27" t="s">
        <v>31</v>
      </c>
      <c r="C28" s="57"/>
      <c r="D28" s="78"/>
      <c r="E28" s="7"/>
    </row>
    <row r="29" spans="1:5" x14ac:dyDescent="0.2">
      <c r="A29" s="25"/>
      <c r="B29" s="74" t="s">
        <v>29</v>
      </c>
      <c r="C29" s="79" t="b">
        <f>ISNUMBER(B7)</f>
        <v>1</v>
      </c>
      <c r="D29" s="78" t="str">
        <f ca="1">_xlfn.FORMULATEXT(C29)</f>
        <v>=ISNUMBER(B7)</v>
      </c>
      <c r="E29" s="7"/>
    </row>
    <row r="30" spans="1:5" x14ac:dyDescent="0.2">
      <c r="A30" s="25"/>
      <c r="B30" s="27"/>
      <c r="C30" s="57"/>
      <c r="D30" s="78"/>
      <c r="E30" s="7"/>
    </row>
    <row r="31" spans="1:5" x14ac:dyDescent="0.2">
      <c r="A31" s="25" t="str">
        <f>A8</f>
        <v>Payment Type (type)</v>
      </c>
      <c r="B31" s="80" t="s">
        <v>30</v>
      </c>
      <c r="C31" s="57"/>
      <c r="D31" s="78"/>
      <c r="E31" s="7"/>
    </row>
    <row r="32" spans="1:5" x14ac:dyDescent="0.2">
      <c r="A32" s="25"/>
      <c r="B32" s="74" t="s">
        <v>29</v>
      </c>
      <c r="C32" s="57" t="b">
        <f>OR(B8=0,B8=1)</f>
        <v>1</v>
      </c>
      <c r="D32" s="78" t="str">
        <f ca="1">_xlfn.FORMULATEXT(C32)</f>
        <v>=OR(B8=0,B8=1)</v>
      </c>
      <c r="E32" s="7"/>
    </row>
    <row r="33" spans="1:5" x14ac:dyDescent="0.2">
      <c r="A33" s="25"/>
      <c r="B33" s="27"/>
      <c r="C33" s="57"/>
      <c r="D33" s="78"/>
      <c r="E33" s="7"/>
    </row>
    <row r="34" spans="1:5" x14ac:dyDescent="0.2">
      <c r="A34" s="18"/>
      <c r="B34" s="48"/>
      <c r="C34" s="7"/>
      <c r="D34" s="7"/>
      <c r="E34" s="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4" tint="0.39997558519241921"/>
  </sheetPr>
  <dimension ref="A1:E4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9" t="s">
        <v>196</v>
      </c>
      <c r="B1" s="50"/>
      <c r="C1" s="50"/>
      <c r="D1" s="51"/>
      <c r="E1" s="51"/>
    </row>
    <row r="2" spans="1:5" s="5" customFormat="1" ht="15" customHeight="1" x14ac:dyDescent="0.2">
      <c r="A2" s="25"/>
      <c r="B2" s="25"/>
      <c r="C2" s="27"/>
      <c r="D2" s="25"/>
      <c r="E2" s="13"/>
    </row>
    <row r="3" spans="1:5" s="5" customFormat="1" x14ac:dyDescent="0.2">
      <c r="A3" s="25" t="s">
        <v>28</v>
      </c>
      <c r="B3" s="25"/>
      <c r="C3" s="27"/>
      <c r="D3" s="25"/>
      <c r="E3" s="13"/>
    </row>
    <row r="4" spans="1:5" s="5" customFormat="1" x14ac:dyDescent="0.2">
      <c r="A4" s="25"/>
      <c r="B4" s="25"/>
      <c r="C4" s="27"/>
      <c r="D4" s="25"/>
      <c r="E4" s="13"/>
    </row>
    <row r="5" spans="1:5" s="5" customFormat="1" x14ac:dyDescent="0.2">
      <c r="A5" s="25" t="s">
        <v>27</v>
      </c>
      <c r="B5" s="25"/>
      <c r="C5" s="27"/>
      <c r="D5" s="25"/>
      <c r="E5" s="13"/>
    </row>
    <row r="6" spans="1:5" s="5" customFormat="1" x14ac:dyDescent="0.2">
      <c r="A6" s="25" t="s">
        <v>26</v>
      </c>
      <c r="B6" s="25"/>
      <c r="C6" s="27"/>
      <c r="D6" s="25"/>
      <c r="E6" s="13"/>
    </row>
    <row r="7" spans="1:5" s="5" customFormat="1" x14ac:dyDescent="0.2">
      <c r="A7" s="25"/>
      <c r="B7" s="25"/>
      <c r="C7" s="27"/>
      <c r="D7" s="25"/>
      <c r="E7" s="13"/>
    </row>
    <row r="8" spans="1:5" s="5" customFormat="1" x14ac:dyDescent="0.2">
      <c r="A8" s="73" t="s">
        <v>25</v>
      </c>
      <c r="B8" s="25"/>
      <c r="C8" s="27"/>
      <c r="D8" s="73" t="s">
        <v>24</v>
      </c>
      <c r="E8" s="13"/>
    </row>
    <row r="9" spans="1:5" s="5" customFormat="1" x14ac:dyDescent="0.2">
      <c r="A9" s="25" t="s">
        <v>23</v>
      </c>
      <c r="B9" s="81">
        <v>0.06</v>
      </c>
      <c r="C9" s="27"/>
      <c r="D9" s="25">
        <f>IF(AND(B9&gt;-1,B9&lt;1),0,"Data Input Error")</f>
        <v>0</v>
      </c>
      <c r="E9" s="13"/>
    </row>
    <row r="10" spans="1:5" s="5" customFormat="1" x14ac:dyDescent="0.2">
      <c r="A10" s="25" t="s">
        <v>22</v>
      </c>
      <c r="B10" s="82" t="s">
        <v>21</v>
      </c>
      <c r="C10" s="27"/>
      <c r="D10" s="25">
        <f>IF(OR(B10="Nominal",B10="Effective"),0,"Data Input Error")</f>
        <v>0</v>
      </c>
      <c r="E10" s="13"/>
    </row>
    <row r="11" spans="1:5" s="5" customFormat="1" x14ac:dyDescent="0.2">
      <c r="A11" s="25" t="s">
        <v>20</v>
      </c>
      <c r="B11" s="83">
        <v>12</v>
      </c>
      <c r="C11" s="27"/>
      <c r="D11" s="25">
        <f>IF(OR(B11=1,B11=2,B11=4,B11=13,B11=12,B11=26,B11=52,B11=365),0,"Data Input Error")</f>
        <v>0</v>
      </c>
      <c r="E11" s="13"/>
    </row>
    <row r="12" spans="1:5" x14ac:dyDescent="0.2">
      <c r="A12" s="13"/>
      <c r="B12" s="7"/>
      <c r="C12" s="7"/>
      <c r="D12" s="7"/>
      <c r="E12" s="13"/>
    </row>
    <row r="13" spans="1:5" s="5" customFormat="1" x14ac:dyDescent="0.2">
      <c r="A13" s="25" t="s">
        <v>19</v>
      </c>
      <c r="B13" s="82" t="s">
        <v>18</v>
      </c>
      <c r="C13" s="27"/>
      <c r="D13" s="25">
        <f>IF(OR(B13="Yearly",B13="Half-Yearly",B13="Quarterly",B13="Four-Weekly",B13="Monthly",B13="Bi-Weekly",B13="Weekly",B13="Daily",),0,"Data Input Error")</f>
        <v>0</v>
      </c>
      <c r="E13" s="13"/>
    </row>
    <row r="14" spans="1:5" s="5" customFormat="1" x14ac:dyDescent="0.2">
      <c r="A14" s="25" t="s">
        <v>17</v>
      </c>
      <c r="B14" s="25">
        <f>VLOOKUP(B13,{"Daily",365;"Weekly",52;"Bi-Weekly",26;"Four-Weekly",13;"Monthly",12;"Quarterly",4;"Half-Yearly",2;"Yearly",1},2,FALSE)</f>
        <v>12</v>
      </c>
      <c r="C14" s="27"/>
      <c r="D14" s="25"/>
      <c r="E14" s="13"/>
    </row>
    <row r="15" spans="1:5" s="5" customFormat="1" x14ac:dyDescent="0.2">
      <c r="A15" s="25"/>
      <c r="B15" s="25"/>
      <c r="C15" s="27"/>
      <c r="D15" s="25"/>
      <c r="E15" s="13"/>
    </row>
    <row r="16" spans="1:5" x14ac:dyDescent="0.2">
      <c r="A16" s="73" t="s">
        <v>16</v>
      </c>
      <c r="B16" s="73" t="s">
        <v>15</v>
      </c>
      <c r="C16" s="74"/>
      <c r="D16" s="73"/>
      <c r="E16" s="13"/>
    </row>
    <row r="17" spans="1:5" x14ac:dyDescent="0.2">
      <c r="A17" s="13" t="s">
        <v>14</v>
      </c>
      <c r="B17" s="52">
        <v>2.5000000000000001E-3</v>
      </c>
      <c r="C17" s="7" t="str">
        <f>"Per "&amp;LEFT(C18,LEN(C18)-1)&amp;" effective."</f>
        <v>Per Month effective.</v>
      </c>
      <c r="D17" s="7"/>
      <c r="E17" s="13"/>
    </row>
    <row r="18" spans="1:5" x14ac:dyDescent="0.2">
      <c r="A18" s="13" t="s">
        <v>13</v>
      </c>
      <c r="B18" s="44">
        <v>240</v>
      </c>
      <c r="C18" s="7" t="str">
        <f>VLOOKUP(B13,{"Daily","Days";"Weekly","Weeks";"Bi-Weekly","Fortnights";"Four-Weekly","Luna Months";"Monthly","Months";"Quarterly","Quarters";"Half-Yearly","Half Years";"Yearly","Years"},2,FALSE)</f>
        <v>Months</v>
      </c>
      <c r="D18" s="7">
        <f>IF(ISNUMBER(B18),0,"Data Input Error")</f>
        <v>0</v>
      </c>
      <c r="E18" s="13"/>
    </row>
    <row r="19" spans="1:5" x14ac:dyDescent="0.2">
      <c r="A19" s="13" t="s">
        <v>12</v>
      </c>
      <c r="B19" s="46">
        <v>-5000</v>
      </c>
      <c r="C19" s="7"/>
      <c r="D19" s="7">
        <f>IF(ISNUMBER(B19),0,"Data Input Error")</f>
        <v>0</v>
      </c>
      <c r="E19" s="13"/>
    </row>
    <row r="20" spans="1:5" x14ac:dyDescent="0.2">
      <c r="A20" s="13" t="s">
        <v>11</v>
      </c>
      <c r="B20" s="46">
        <v>-200000</v>
      </c>
      <c r="C20" s="7"/>
      <c r="D20" s="7">
        <f>IF(ISNUMBER(B20),0,"Data Input Error")</f>
        <v>0</v>
      </c>
      <c r="E20" s="13"/>
    </row>
    <row r="21" spans="1:5" x14ac:dyDescent="0.2">
      <c r="A21" s="13" t="s">
        <v>10</v>
      </c>
      <c r="B21" s="84" t="s">
        <v>9</v>
      </c>
      <c r="C21" s="7"/>
      <c r="D21" s="7">
        <f>IF(OR(B21="Beginning",B21="End"),0,"Data Input Error")</f>
        <v>0</v>
      </c>
      <c r="E21" s="13"/>
    </row>
    <row r="22" spans="1:5" x14ac:dyDescent="0.2">
      <c r="A22" s="72"/>
      <c r="B22" s="7"/>
      <c r="C22" s="7"/>
      <c r="D22" s="7"/>
      <c r="E22" s="7"/>
    </row>
    <row r="23" spans="1:5" x14ac:dyDescent="0.2">
      <c r="A23" s="72" t="s">
        <v>8</v>
      </c>
      <c r="B23" s="47">
        <f>PV(B17,B18,B19,B20,IF(B21="Beginning",1,0))</f>
        <v>1011399.1148561193</v>
      </c>
      <c r="C23" s="7" t="str">
        <f>IF(SUM(D9:D21)=0,"Data checks OK","Data input error")</f>
        <v>Data checks OK</v>
      </c>
      <c r="D23" s="7"/>
      <c r="E23" s="7"/>
    </row>
    <row r="24" spans="1:5" x14ac:dyDescent="0.2">
      <c r="A24" s="13" t="str">
        <f ca="1">"Formula Used in "&amp;ADDRESS(ROW(B23),COLUMN(B23),4)&amp;"  &gt;&gt;   "&amp;_xlfn.FORMULATEXT(B23)</f>
        <v>Formula Used in B23  &gt;&gt;   =PV(B17,B18,B19,B20,IF(B21="Beginning",1,0))</v>
      </c>
      <c r="B24" s="72"/>
      <c r="C24" s="7"/>
      <c r="D24" s="7"/>
      <c r="E24" s="7"/>
    </row>
    <row r="25" spans="1:5" x14ac:dyDescent="0.2">
      <c r="A25" s="13"/>
      <c r="B25" s="72"/>
      <c r="C25" s="7"/>
      <c r="D25" s="7"/>
      <c r="E25" s="7"/>
    </row>
    <row r="26" spans="1:5" x14ac:dyDescent="0.2">
      <c r="A26" s="13" t="s">
        <v>7</v>
      </c>
      <c r="B26" s="47">
        <f>PV(B17,B18,B19,B20,-(B21="Beginning"))</f>
        <v>1011399.1148561193</v>
      </c>
      <c r="C26" s="7"/>
      <c r="D26" s="7"/>
      <c r="E26" s="7"/>
    </row>
    <row r="27" spans="1:5" x14ac:dyDescent="0.2">
      <c r="A27" s="13" t="str">
        <f ca="1">"Formula Used in "&amp;ADDRESS(ROW(B26),COLUMN(B26),4)&amp;"  &gt;&gt;   "&amp;_xlfn.FORMULATEXT(B26)</f>
        <v>Formula Used in B26  &gt;&gt;   =PV(B17,B18,B19,B20,-(B21="Beginning"))</v>
      </c>
      <c r="B27" s="72"/>
      <c r="C27" s="7"/>
      <c r="D27" s="7"/>
      <c r="E27" s="7"/>
    </row>
    <row r="28" spans="1:5" x14ac:dyDescent="0.2">
      <c r="A28" s="13" t="s">
        <v>6</v>
      </c>
      <c r="B28" s="72"/>
      <c r="C28" s="7"/>
      <c r="D28" s="7"/>
      <c r="E28" s="7"/>
    </row>
    <row r="29" spans="1:5" x14ac:dyDescent="0.2">
      <c r="A29" s="13"/>
      <c r="B29" s="72"/>
      <c r="C29" s="7"/>
      <c r="D29" s="7"/>
      <c r="E29" s="7"/>
    </row>
    <row r="30" spans="1:5" x14ac:dyDescent="0.2">
      <c r="A30" s="21" t="s">
        <v>5</v>
      </c>
      <c r="B30" s="72"/>
      <c r="C30" s="7"/>
      <c r="D30" s="7"/>
      <c r="E30" s="7"/>
    </row>
    <row r="31" spans="1:5" x14ac:dyDescent="0.2">
      <c r="A31" s="13" t="s">
        <v>4</v>
      </c>
      <c r="B31" s="47">
        <f>PMT(B17,B18,B23,B20,-(B21="Beginning"))</f>
        <v>-4999.9999999999427</v>
      </c>
      <c r="C31" s="7"/>
      <c r="D31" s="7"/>
      <c r="E31" s="7"/>
    </row>
    <row r="32" spans="1:5" x14ac:dyDescent="0.2">
      <c r="A32" s="13"/>
      <c r="B32" s="72"/>
      <c r="C32" s="7"/>
      <c r="D32" s="7"/>
      <c r="E32" s="7"/>
    </row>
    <row r="33" spans="1:5" x14ac:dyDescent="0.2">
      <c r="A33" s="85" t="s">
        <v>189</v>
      </c>
      <c r="B33" s="13"/>
      <c r="C33" s="13"/>
      <c r="D33" s="13"/>
      <c r="E33" s="13"/>
    </row>
    <row r="34" spans="1:5" x14ac:dyDescent="0.2">
      <c r="A34" s="7" t="str">
        <f ca="1">"Formula in "&amp;ADDRESS(ROW(D9),COLUMN(D9),4)&amp;" is &gt;&gt;&gt;   "&amp;_xlfn.FORMULATEXT(D9)</f>
        <v>Formula in D9 is &gt;&gt;&gt;   =IF(AND(B9&gt;-1,B9&lt;1),0,"Data Input Error")</v>
      </c>
      <c r="B34" s="13"/>
      <c r="C34" s="13"/>
      <c r="D34" s="13"/>
      <c r="E34" s="13"/>
    </row>
    <row r="35" spans="1:5" x14ac:dyDescent="0.2">
      <c r="A35" s="7" t="str">
        <f ca="1">"Formula in "&amp;ADDRESS(ROW(D10),COLUMN(D10),4)&amp;" is &gt;&gt;&gt;   "&amp;_xlfn.FORMULATEXT(D10)</f>
        <v>Formula in D10 is &gt;&gt;&gt;   =IF(OR(B10="Nominal",B10="Effective"),0,"Data Input Error")</v>
      </c>
      <c r="B35" s="13"/>
      <c r="C35" s="13"/>
      <c r="D35" s="13"/>
      <c r="E35" s="13"/>
    </row>
    <row r="36" spans="1:5" x14ac:dyDescent="0.2">
      <c r="A36" s="7" t="str">
        <f ca="1">"Formula in "&amp;ADDRESS(ROW(D11),COLUMN(D11),4)&amp;" is &gt;&gt;&gt;   "&amp;_xlfn.FORMULATEXT(D11)</f>
        <v>Formula in D11 is &gt;&gt;&gt;   =IF(OR(B11=1,B11=2,B11=4,B11=13,B11=12,B11=26,B11=52,B11=365),0,"Data Input Error")</v>
      </c>
      <c r="B36" s="13"/>
      <c r="C36" s="13"/>
      <c r="D36" s="13"/>
      <c r="E36" s="13"/>
    </row>
    <row r="37" spans="1:5" x14ac:dyDescent="0.2">
      <c r="A37" s="7"/>
      <c r="B37" s="13"/>
      <c r="C37" s="13"/>
      <c r="D37" s="13"/>
      <c r="E37" s="13"/>
    </row>
    <row r="38" spans="1:5" x14ac:dyDescent="0.2">
      <c r="A38" s="7" t="str">
        <f ca="1">"Formula in "&amp;ADDRESS(ROW(D13),COLUMN(D13),4)&amp;" is &gt;&gt;&gt;   "&amp;_xlfn.FORMULATEXT(D13)</f>
        <v>Formula in D13 is &gt;&gt;&gt;   =IF(OR(B13="Yearly",B13="Half-Yearly",B13="Quarterly",B13="Four-Weekly",B13="Monthly",B13="Bi-Weekly",B13="Weekly",B13="Daily",),0,"Data Input Error")</v>
      </c>
      <c r="B38" s="13"/>
      <c r="C38" s="13"/>
      <c r="D38" s="13"/>
      <c r="E38" s="13"/>
    </row>
    <row r="39" spans="1:5" x14ac:dyDescent="0.2">
      <c r="A39" s="7"/>
      <c r="B39" s="13"/>
      <c r="C39" s="13"/>
      <c r="D39" s="13"/>
      <c r="E39" s="13"/>
    </row>
    <row r="40" spans="1:5" x14ac:dyDescent="0.2">
      <c r="A40" s="7" t="str">
        <f ca="1">"Formula in "&amp;ADDRESS(ROW(D18),COLUMN(D18),4)&amp;" is &gt;&gt;&gt;   "&amp;_xlfn.FORMULATEXT(D18)</f>
        <v>Formula in D18 is &gt;&gt;&gt;   =IF(ISNUMBER(B18),0,"Data Input Error")</v>
      </c>
      <c r="B40" s="13"/>
      <c r="C40" s="13"/>
      <c r="D40" s="13"/>
      <c r="E40" s="13"/>
    </row>
    <row r="41" spans="1:5" x14ac:dyDescent="0.2">
      <c r="A41" s="7" t="str">
        <f ca="1">"Formula in "&amp;ADDRESS(ROW(D19),COLUMN(D19),4)&amp;" is &gt;&gt;&gt;   "&amp;_xlfn.FORMULATEXT(D19)</f>
        <v>Formula in D19 is &gt;&gt;&gt;   =IF(ISNUMBER(B19),0,"Data Input Error")</v>
      </c>
      <c r="B41" s="13"/>
      <c r="C41" s="13"/>
      <c r="D41" s="13"/>
      <c r="E41" s="13"/>
    </row>
    <row r="42" spans="1:5" x14ac:dyDescent="0.2">
      <c r="A42" s="7" t="str">
        <f ca="1">"Formula in "&amp;ADDRESS(ROW(D20),COLUMN(D20),4)&amp;" is &gt;&gt;&gt;   "&amp;_xlfn.FORMULATEXT(D20)</f>
        <v>Formula in D20 is &gt;&gt;&gt;   =IF(ISNUMBER(B20),0,"Data Input Error")</v>
      </c>
      <c r="B42" s="13"/>
      <c r="C42" s="13"/>
      <c r="D42" s="13"/>
      <c r="E42" s="13"/>
    </row>
    <row r="43" spans="1:5" x14ac:dyDescent="0.2">
      <c r="A43" s="7" t="str">
        <f ca="1">"Formula in "&amp;ADDRESS(ROW(D21),COLUMN(D21),4)&amp;" is &gt;&gt;&gt;   "&amp;_xlfn.FORMULATEXT(D21)</f>
        <v>Formula in D21 is &gt;&gt;&gt;   =IF(OR(B21="Beginning",B21="End"),0,"Data Input Error")</v>
      </c>
      <c r="B43" s="13"/>
      <c r="C43" s="13"/>
      <c r="D43" s="13"/>
      <c r="E43" s="13"/>
    </row>
    <row r="44" spans="1:5" x14ac:dyDescent="0.2">
      <c r="A44" s="7"/>
      <c r="B44" s="13"/>
      <c r="C44" s="13"/>
      <c r="D44" s="13"/>
      <c r="E44" s="13"/>
    </row>
  </sheetData>
  <conditionalFormatting sqref="D9:D11 D13 D18:D21">
    <cfRule type="cellIs" dxfId="0" priority="1" operator="equal">
      <formula>0</formula>
    </cfRule>
  </conditionalFormatting>
  <dataValidations count="8">
    <dataValidation type="list" allowBlank="1" showInputMessage="1" showErrorMessage="1" errorTitle="Data Input Error" error="Enter type of payments:_x000a__x000a_End = If payments are at the end of each period_x000a_Beginning = If payments are at the beginning of each period." promptTitle="Data Input Validation" prompt="Enter type of payments:_x000a__x000a_End = If payments are at the end of each period_x000a_Beginning = If payments are at the beginning of each period." sqref="B21" xr:uid="{00000000-0002-0000-0900-000000000000}">
      <formula1>"Beginning, End"</formula1>
    </dataValidation>
    <dataValidation type="list" allowBlank="1" showInputMessage="1" showErrorMessage="1" errorTitle="Data Input Error" promptTitle="Data Input Validation" prompt="Select frequency of compunding per year." sqref="B11" xr:uid="{00000000-0002-0000-0900-000001000000}">
      <formula1>"1,2,4,12,13,26,52,365"</formula1>
    </dataValidation>
    <dataValidation type="list" allowBlank="1" showInputMessage="1" showErrorMessage="1" errorTitle="Data Input Error" error="Select the payment frequency" promptTitle="Data Input Validation" prompt="Select the payment frequency" sqref="B13" xr:uid="{00000000-0002-0000-0900-000002000000}">
      <formula1>"Daily,Weekly,Bi-weekly,Four-Weekly,Monthly,Quarterly,Half-Yearly,Yearly"</formula1>
    </dataValidation>
    <dataValidation type="list" allowBlank="1" showInputMessage="1" showErrorMessage="1" errorTitle="Data Input Error" error="Select interest rate type:_x000a__x000a_Nominal is expressed in annual terms together with a frequency of compounding and the rate applied is the quoted rate divided by the frequency._x000a__x000a_Effective is quoted together with its frequency" promptTitle="Data Input Validation" prompt="Select interest rate type:_x000a__x000a_Nominal is expressed in annual terms together with a frequency of compounding such that the rate applied is the quoted rate divided by the frequency._x000a__x000a_Effective is quoted together with a frequency for which it is effective." sqref="B10" xr:uid="{00000000-0002-0000-0900-000003000000}">
      <formula1>"Nominal, Effective"</formula1>
    </dataValidation>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19" xr:uid="{00000000-0002-0000-0900-000004000000}">
      <formula1>ISNUMBER(B19)</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20" xr:uid="{00000000-0002-0000-0900-000005000000}">
      <formula1>ISNUMBER(B20)</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17" xr:uid="{00000000-0002-0000-0900-000006000000}">
      <formula1>AND(B17&gt;=0,B17&lt;=1)</formula1>
    </dataValidation>
    <dataValidation type="whole" operator="greaterThanOrEqual" allowBlank="1" showInputMessage="1" showErrorMessage="1" errorTitle="Data Input Error" error="Input the number of amortization payments._x000a__x000a_Amotization payment periods should 'match' the period for which interest is effective._x000a__x000a_For example, if interest is annual effective, the payments will be a number of years" promptTitle="Data Input Validation" prompt="Input the number of amortization payments._x000a__x000a_Amotization payment periods should 'match' the period for which interest is effective._x000a__x000a_For example, if interest is annual effective, the payments will be a number of years" sqref="B18" xr:uid="{00000000-0002-0000-0900-000007000000}">
      <formula1>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PV</vt:lpstr>
      <vt:lpstr>Example 1</vt:lpstr>
      <vt:lpstr>Example 2</vt:lpstr>
      <vt:lpstr>Example 3</vt:lpstr>
      <vt:lpstr>Example 4</vt:lpstr>
      <vt:lpstr>Example 5</vt:lpstr>
      <vt:lpstr>Example 6</vt:lpstr>
      <vt:lpstr>Example 7</vt:lpstr>
      <vt:lpstr>Example 8</vt:lpstr>
      <vt:lpstr>Example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2013-06-01T22:48:35Z</dcterms:created>
  <dcterms:modified xsi:type="dcterms:W3CDTF">2020-08-26T14:10:49Z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-981280218</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